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xr:revisionPtr revIDLastSave="0" documentId="13_ncr:1_{85323AD8-D8B0-4D51-82E2-FB4E0F1D630B}" xr6:coauthVersionLast="47" xr6:coauthVersionMax="47" xr10:uidLastSave="{00000000-0000-0000-0000-000000000000}"/>
  <bookViews>
    <workbookView xWindow="1032" yWindow="1380" windowWidth="22524" windowHeight="15576" xr2:uid="{00000000-000D-0000-FFFF-FFFF00000000}"/>
  </bookViews>
  <sheets>
    <sheet name="Sheet1" sheetId="1" r:id="rId1"/>
  </sheets>
  <definedNames>
    <definedName name="_xlnm.Print_Area" localSheetId="0">Sheet1!$A$1:$AH$89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V58" i="1" l="1"/>
  <c r="AD58" i="1" s="1"/>
  <c r="Z61" i="1"/>
  <c r="L61" i="1"/>
  <c r="AD62" i="1"/>
  <c r="AD66" i="1"/>
  <c r="V55" i="1"/>
  <c r="AD55" i="1" s="1"/>
  <c r="V56" i="1"/>
  <c r="AD56" i="1" s="1"/>
  <c r="V57" i="1"/>
  <c r="AD57" i="1" s="1"/>
  <c r="V67" i="1"/>
  <c r="L67" i="1"/>
  <c r="S90" i="1"/>
  <c r="S87" i="1" s="1"/>
  <c r="Z67" i="1" l="1"/>
  <c r="AD67" i="1" s="1"/>
  <c r="V60" i="1"/>
  <c r="AD60" i="1" s="1"/>
  <c r="V59" i="1"/>
  <c r="AD59" i="1" s="1"/>
  <c r="V54" i="1"/>
  <c r="AD54" i="1" s="1"/>
  <c r="V53" i="1"/>
  <c r="AD53" i="1" s="1"/>
  <c r="V52" i="1"/>
  <c r="AD52" i="1" s="1"/>
  <c r="V51" i="1"/>
  <c r="V61" i="1" l="1"/>
  <c r="AD61" i="1" s="1"/>
  <c r="AD68" i="1" s="1"/>
  <c r="AD51" i="1"/>
  <c r="Y82" i="1"/>
  <c r="A77" i="1" l="1"/>
  <c r="O77" i="1" s="1"/>
  <c r="AD69" i="1"/>
  <c r="AD70"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M82" authorId="0" shapeId="0" xr:uid="{02B616D3-3986-4911-8631-3D7D5E903473}">
      <text>
        <r>
          <rPr>
            <sz val="9"/>
            <color indexed="81"/>
            <rFont val="MS P ゴシック"/>
            <family val="3"/>
            <charset val="128"/>
          </rPr>
          <t>家庭用（20kWh未満）：141,000円/kWh
業務用（20kWh以上）：160,000円/kWh</t>
        </r>
      </text>
    </comment>
  </commentList>
</comments>
</file>

<file path=xl/sharedStrings.xml><?xml version="1.0" encoding="utf-8"?>
<sst xmlns="http://schemas.openxmlformats.org/spreadsheetml/2006/main" count="140" uniqueCount="113">
  <si>
    <t>１　事業実施者</t>
    <rPh sb="2" eb="4">
      <t>ジギョウ</t>
    </rPh>
    <rPh sb="4" eb="6">
      <t>ジッシ</t>
    </rPh>
    <rPh sb="6" eb="7">
      <t>シャ</t>
    </rPh>
    <phoneticPr fontId="2"/>
  </si>
  <si>
    <t>事業実施者</t>
    <rPh sb="0" eb="2">
      <t>ジギョウ</t>
    </rPh>
    <rPh sb="2" eb="4">
      <t>ジッシ</t>
    </rPh>
    <rPh sb="4" eb="5">
      <t>シャ</t>
    </rPh>
    <phoneticPr fontId="2"/>
  </si>
  <si>
    <t>名称</t>
    <rPh sb="0" eb="2">
      <t>メイショウ</t>
    </rPh>
    <phoneticPr fontId="2"/>
  </si>
  <si>
    <t>代表者役職名</t>
    <rPh sb="0" eb="3">
      <t>ダイヒョウシャ</t>
    </rPh>
    <rPh sb="3" eb="5">
      <t>ヤクショク</t>
    </rPh>
    <rPh sb="5" eb="6">
      <t>メイ</t>
    </rPh>
    <phoneticPr fontId="2"/>
  </si>
  <si>
    <t>（役職名）</t>
    <rPh sb="1" eb="4">
      <t>ヤクショクメイ</t>
    </rPh>
    <phoneticPr fontId="2"/>
  </si>
  <si>
    <t>（代表者名）</t>
    <rPh sb="1" eb="4">
      <t>ダイヒョウシャ</t>
    </rPh>
    <rPh sb="4" eb="5">
      <t>メイ</t>
    </rPh>
    <phoneticPr fontId="2"/>
  </si>
  <si>
    <t>主たる事務所
の所在地</t>
    <rPh sb="0" eb="1">
      <t>シュ</t>
    </rPh>
    <rPh sb="3" eb="5">
      <t>ジム</t>
    </rPh>
    <rPh sb="5" eb="6">
      <t>ショ</t>
    </rPh>
    <rPh sb="8" eb="11">
      <t>ショザイチ</t>
    </rPh>
    <phoneticPr fontId="2"/>
  </si>
  <si>
    <t>〒</t>
    <phoneticPr fontId="2"/>
  </si>
  <si>
    <t>産業分類</t>
    <rPh sb="0" eb="2">
      <t>サンギョウ</t>
    </rPh>
    <rPh sb="2" eb="4">
      <t>ブンルイ</t>
    </rPh>
    <phoneticPr fontId="2"/>
  </si>
  <si>
    <t>大分類</t>
    <rPh sb="0" eb="3">
      <t>ダイブンルイ</t>
    </rPh>
    <phoneticPr fontId="2"/>
  </si>
  <si>
    <t>資本金又は
出資金の額</t>
    <rPh sb="0" eb="3">
      <t>シホンキン</t>
    </rPh>
    <rPh sb="3" eb="4">
      <t>マタ</t>
    </rPh>
    <rPh sb="6" eb="9">
      <t>シュッシキン</t>
    </rPh>
    <rPh sb="10" eb="11">
      <t>ガク</t>
    </rPh>
    <phoneticPr fontId="2"/>
  </si>
  <si>
    <t>円</t>
    <rPh sb="0" eb="1">
      <t>エン</t>
    </rPh>
    <phoneticPr fontId="2"/>
  </si>
  <si>
    <t>常時使用する
従業員数</t>
    <rPh sb="0" eb="2">
      <t>ジョウジ</t>
    </rPh>
    <rPh sb="2" eb="4">
      <t>シヨウ</t>
    </rPh>
    <rPh sb="7" eb="10">
      <t>ジュウギョウイン</t>
    </rPh>
    <rPh sb="10" eb="11">
      <t>スウ</t>
    </rPh>
    <phoneticPr fontId="2"/>
  </si>
  <si>
    <t>人</t>
    <rPh sb="0" eb="1">
      <t>ニン</t>
    </rPh>
    <phoneticPr fontId="2"/>
  </si>
  <si>
    <t>実施場所</t>
    <rPh sb="0" eb="2">
      <t>ジッシ</t>
    </rPh>
    <rPh sb="2" eb="4">
      <t>バショ</t>
    </rPh>
    <phoneticPr fontId="2"/>
  </si>
  <si>
    <t>所有
状況</t>
    <rPh sb="0" eb="2">
      <t>ショユウ</t>
    </rPh>
    <rPh sb="3" eb="5">
      <t>ジョウキョウ</t>
    </rPh>
    <phoneticPr fontId="2"/>
  </si>
  <si>
    <t>〒</t>
  </si>
  <si>
    <t xml:space="preserve">連絡先
</t>
    <rPh sb="0" eb="3">
      <t>レンラクサキ</t>
    </rPh>
    <phoneticPr fontId="2"/>
  </si>
  <si>
    <t>所属名</t>
    <rPh sb="0" eb="2">
      <t>ショゾク</t>
    </rPh>
    <rPh sb="2" eb="3">
      <t>ナ</t>
    </rPh>
    <phoneticPr fontId="2"/>
  </si>
  <si>
    <t>電話</t>
    <rPh sb="0" eb="2">
      <t>デンワ</t>
    </rPh>
    <phoneticPr fontId="2"/>
  </si>
  <si>
    <t>職　名</t>
    <rPh sb="0" eb="1">
      <t>ショク</t>
    </rPh>
    <rPh sb="2" eb="3">
      <t>ナ</t>
    </rPh>
    <phoneticPr fontId="2"/>
  </si>
  <si>
    <t>ＦＡＸ</t>
    <phoneticPr fontId="2"/>
  </si>
  <si>
    <t>氏名</t>
    <rPh sb="0" eb="1">
      <t>シ</t>
    </rPh>
    <rPh sb="1" eb="2">
      <t>ナ</t>
    </rPh>
    <phoneticPr fontId="2"/>
  </si>
  <si>
    <t>メール</t>
    <phoneticPr fontId="2"/>
  </si>
  <si>
    <t>２　事業内容</t>
    <rPh sb="2" eb="4">
      <t>ジギョウ</t>
    </rPh>
    <rPh sb="4" eb="6">
      <t>ナイヨウ</t>
    </rPh>
    <phoneticPr fontId="2"/>
  </si>
  <si>
    <t>年</t>
    <rPh sb="0" eb="1">
      <t>ネン</t>
    </rPh>
    <phoneticPr fontId="2"/>
  </si>
  <si>
    <t>月</t>
    <rPh sb="0" eb="1">
      <t>ガツ</t>
    </rPh>
    <phoneticPr fontId="2"/>
  </si>
  <si>
    <t>～</t>
    <phoneticPr fontId="2"/>
  </si>
  <si>
    <t>対象設備</t>
    <rPh sb="0" eb="2">
      <t>タイショウ</t>
    </rPh>
    <rPh sb="2" eb="4">
      <t>セツビ</t>
    </rPh>
    <phoneticPr fontId="2"/>
  </si>
  <si>
    <t>事業概要</t>
    <phoneticPr fontId="2"/>
  </si>
  <si>
    <t>導入設備</t>
    <rPh sb="0" eb="2">
      <t>ドウニュウ</t>
    </rPh>
    <rPh sb="2" eb="4">
      <t>セツビ</t>
    </rPh>
    <phoneticPr fontId="2"/>
  </si>
  <si>
    <t>３　事業費内訳</t>
    <rPh sb="2" eb="5">
      <t>ジギョウヒ</t>
    </rPh>
    <rPh sb="5" eb="7">
      <t>ウチワケ</t>
    </rPh>
    <phoneticPr fontId="2"/>
  </si>
  <si>
    <t>（単位　円）</t>
    <rPh sb="1" eb="3">
      <t>タンイ</t>
    </rPh>
    <rPh sb="4" eb="5">
      <t>エン</t>
    </rPh>
    <phoneticPr fontId="2"/>
  </si>
  <si>
    <t>区　　分</t>
    <rPh sb="0" eb="1">
      <t>ク</t>
    </rPh>
    <rPh sb="3" eb="4">
      <t>フン</t>
    </rPh>
    <phoneticPr fontId="2"/>
  </si>
  <si>
    <t>工事費</t>
    <rPh sb="0" eb="3">
      <t>コウジヒ</t>
    </rPh>
    <phoneticPr fontId="2"/>
  </si>
  <si>
    <t>合計</t>
    <rPh sb="0" eb="2">
      <t>ゴウケイ</t>
    </rPh>
    <phoneticPr fontId="2"/>
  </si>
  <si>
    <t>単価</t>
    <rPh sb="0" eb="2">
      <t>タンカ</t>
    </rPh>
    <phoneticPr fontId="2"/>
  </si>
  <si>
    <t>数量</t>
    <rPh sb="0" eb="2">
      <t>スウリョウ</t>
    </rPh>
    <phoneticPr fontId="2"/>
  </si>
  <si>
    <t>計</t>
    <rPh sb="0" eb="1">
      <t>ケイ</t>
    </rPh>
    <phoneticPr fontId="2"/>
  </si>
  <si>
    <t>補助対象経費</t>
    <rPh sb="0" eb="2">
      <t>ホジョ</t>
    </rPh>
    <rPh sb="2" eb="4">
      <t>タイショウ</t>
    </rPh>
    <rPh sb="4" eb="6">
      <t>ケイヒ</t>
    </rPh>
    <phoneticPr fontId="2"/>
  </si>
  <si>
    <t>補助対象外経費</t>
    <rPh sb="0" eb="2">
      <t>ホジョ</t>
    </rPh>
    <rPh sb="2" eb="5">
      <t>タイショウガイ</t>
    </rPh>
    <rPh sb="5" eb="7">
      <t>ケイヒ</t>
    </rPh>
    <phoneticPr fontId="2"/>
  </si>
  <si>
    <t>総計（税抜き額）</t>
    <rPh sb="0" eb="2">
      <t>ソウケイ</t>
    </rPh>
    <rPh sb="3" eb="4">
      <t>ゼイ</t>
    </rPh>
    <rPh sb="4" eb="5">
      <t>ヌ</t>
    </rPh>
    <rPh sb="6" eb="7">
      <t>ガク</t>
    </rPh>
    <phoneticPr fontId="2"/>
  </si>
  <si>
    <t>見積書の合計額（税抜額）と一致すること。</t>
    <rPh sb="0" eb="3">
      <t>ミツモリショ</t>
    </rPh>
    <rPh sb="4" eb="6">
      <t>ゴウケイ</t>
    </rPh>
    <rPh sb="6" eb="7">
      <t>ガク</t>
    </rPh>
    <rPh sb="8" eb="9">
      <t>ゼイ</t>
    </rPh>
    <rPh sb="9" eb="10">
      <t>ヌ</t>
    </rPh>
    <rPh sb="10" eb="11">
      <t>ガク</t>
    </rPh>
    <rPh sb="13" eb="15">
      <t>イッチ</t>
    </rPh>
    <phoneticPr fontId="2"/>
  </si>
  <si>
    <t>消費税及び地方消費税額</t>
    <rPh sb="0" eb="3">
      <t>ショウヒゼイ</t>
    </rPh>
    <rPh sb="3" eb="4">
      <t>オヨ</t>
    </rPh>
    <rPh sb="5" eb="7">
      <t>チホウ</t>
    </rPh>
    <rPh sb="7" eb="10">
      <t>ショウヒゼイ</t>
    </rPh>
    <rPh sb="10" eb="11">
      <t>ガク</t>
    </rPh>
    <phoneticPr fontId="2"/>
  </si>
  <si>
    <t>総事業費</t>
    <rPh sb="0" eb="4">
      <t>ソウジギョウヒ</t>
    </rPh>
    <phoneticPr fontId="2"/>
  </si>
  <si>
    <t>見積書の合計額（税込額）と一致すること。</t>
    <rPh sb="0" eb="3">
      <t>ミツモリショ</t>
    </rPh>
    <rPh sb="4" eb="6">
      <t>ゴウケイ</t>
    </rPh>
    <rPh sb="6" eb="7">
      <t>ガク</t>
    </rPh>
    <rPh sb="8" eb="10">
      <t>ゼイコミ</t>
    </rPh>
    <rPh sb="10" eb="11">
      <t>ガク</t>
    </rPh>
    <rPh sb="13" eb="15">
      <t>イッチ</t>
    </rPh>
    <phoneticPr fontId="2"/>
  </si>
  <si>
    <t>（注）</t>
    <rPh sb="1" eb="2">
      <t>チュウ</t>
    </rPh>
    <phoneticPr fontId="2"/>
  </si>
  <si>
    <t>（1）補助対象経費の区分欄は、導入設備ごとに名称を記載すること。</t>
    <rPh sb="3" eb="5">
      <t>ホジョ</t>
    </rPh>
    <rPh sb="5" eb="7">
      <t>タイショウ</t>
    </rPh>
    <rPh sb="7" eb="9">
      <t>ケイヒ</t>
    </rPh>
    <rPh sb="10" eb="12">
      <t>クブン</t>
    </rPh>
    <rPh sb="12" eb="13">
      <t>ラン</t>
    </rPh>
    <rPh sb="15" eb="17">
      <t>ドウニュウ</t>
    </rPh>
    <rPh sb="17" eb="19">
      <t>セツビ</t>
    </rPh>
    <rPh sb="22" eb="24">
      <t>メイショウ</t>
    </rPh>
    <rPh sb="25" eb="27">
      <t>キサイ</t>
    </rPh>
    <phoneticPr fontId="2"/>
  </si>
  <si>
    <t>補助対象経費の合計</t>
    <rPh sb="0" eb="2">
      <t>ホジョ</t>
    </rPh>
    <rPh sb="2" eb="4">
      <t>タイショウ</t>
    </rPh>
    <rPh sb="4" eb="6">
      <t>ケイヒ</t>
    </rPh>
    <rPh sb="7" eb="9">
      <t>ゴウケイ</t>
    </rPh>
    <phoneticPr fontId="2"/>
  </si>
  <si>
    <t>補助率</t>
    <rPh sb="0" eb="3">
      <t>ホジョリツ</t>
    </rPh>
    <phoneticPr fontId="2"/>
  </si>
  <si>
    <t>×</t>
    <phoneticPr fontId="2"/>
  </si>
  <si>
    <t>＝</t>
    <phoneticPr fontId="2"/>
  </si>
  <si>
    <t>導入効果
（予測）</t>
    <rPh sb="0" eb="2">
      <t>ドウニュウ</t>
    </rPh>
    <rPh sb="2" eb="4">
      <t>コウカ</t>
    </rPh>
    <rPh sb="6" eb="8">
      <t>ヨソク</t>
    </rPh>
    <phoneticPr fontId="2"/>
  </si>
  <si>
    <r>
      <t>t-CO</t>
    </r>
    <r>
      <rPr>
        <vertAlign val="subscript"/>
        <sz val="10"/>
        <color indexed="8"/>
        <rFont val="ＭＳ 明朝"/>
        <family val="1"/>
        <charset val="128"/>
      </rPr>
      <t>2</t>
    </r>
    <r>
      <rPr>
        <sz val="10"/>
        <color indexed="8"/>
        <rFont val="ＭＳ 明朝"/>
        <family val="1"/>
        <charset val="128"/>
      </rPr>
      <t>/年</t>
    </r>
    <rPh sb="6" eb="7">
      <t>ネン</t>
    </rPh>
    <phoneticPr fontId="2"/>
  </si>
  <si>
    <r>
      <t xml:space="preserve">確認事項
</t>
    </r>
    <r>
      <rPr>
        <sz val="9"/>
        <color theme="1"/>
        <rFont val="ＭＳ 明朝"/>
        <family val="1"/>
        <charset val="128"/>
      </rPr>
      <t>（賃借、転貸借の場合）</t>
    </r>
    <rPh sb="0" eb="2">
      <t>カクニン</t>
    </rPh>
    <rPh sb="2" eb="4">
      <t>ジコウ</t>
    </rPh>
    <phoneticPr fontId="1"/>
  </si>
  <si>
    <t>　□　当該建物への設備の設置について所有者の承諾を受けています。※承諾書を添付</t>
    <rPh sb="3" eb="5">
      <t>トウガイ</t>
    </rPh>
    <rPh sb="5" eb="7">
      <t>タテモノ</t>
    </rPh>
    <rPh sb="9" eb="11">
      <t>セツビ</t>
    </rPh>
    <rPh sb="12" eb="14">
      <t>セッチ</t>
    </rPh>
    <rPh sb="18" eb="21">
      <t>ショユウシャ</t>
    </rPh>
    <rPh sb="22" eb="24">
      <t>ショウダク</t>
    </rPh>
    <rPh sb="25" eb="26">
      <t>ウ</t>
    </rPh>
    <rPh sb="33" eb="36">
      <t>ショウダクショ</t>
    </rPh>
    <rPh sb="37" eb="39">
      <t>テンプ</t>
    </rPh>
    <phoneticPr fontId="1"/>
  </si>
  <si>
    <t>事業期間
（予定）</t>
    <rPh sb="0" eb="2">
      <t>ジギョウ</t>
    </rPh>
    <rPh sb="2" eb="4">
      <t>キカン</t>
    </rPh>
    <rPh sb="6" eb="8">
      <t>ヨテイ</t>
    </rPh>
    <phoneticPr fontId="2"/>
  </si>
  <si>
    <t>設備費</t>
    <rPh sb="0" eb="2">
      <t>セツビ</t>
    </rPh>
    <rPh sb="2" eb="3">
      <t>ヒ</t>
    </rPh>
    <phoneticPr fontId="2"/>
  </si>
  <si>
    <t>連絡先住所
（郵送先）</t>
    <rPh sb="0" eb="3">
      <t>レンラクサキ</t>
    </rPh>
    <rPh sb="3" eb="5">
      <t>ジュウショ</t>
    </rPh>
    <rPh sb="7" eb="9">
      <t>ユウソウ</t>
    </rPh>
    <rPh sb="9" eb="10">
      <t>サキ</t>
    </rPh>
    <phoneticPr fontId="2"/>
  </si>
  <si>
    <r>
      <t>CO</t>
    </r>
    <r>
      <rPr>
        <vertAlign val="subscript"/>
        <sz val="10"/>
        <color indexed="8"/>
        <rFont val="ＭＳ 明朝"/>
        <family val="1"/>
        <charset val="128"/>
      </rPr>
      <t>2</t>
    </r>
    <r>
      <rPr>
        <sz val="10"/>
        <color indexed="8"/>
        <rFont val="ＭＳ 明朝"/>
        <family val="1"/>
        <charset val="128"/>
      </rPr>
      <t>排出削減量</t>
    </r>
    <rPh sb="3" eb="5">
      <t>ハイシュツ</t>
    </rPh>
    <rPh sb="5" eb="7">
      <t>サクゲン</t>
    </rPh>
    <rPh sb="7" eb="8">
      <t>リョウ</t>
    </rPh>
    <phoneticPr fontId="2"/>
  </si>
  <si>
    <t>メーカ名、型式、容量等</t>
    <phoneticPr fontId="2"/>
  </si>
  <si>
    <t>（単位　円）</t>
    <phoneticPr fontId="1"/>
  </si>
  <si>
    <t>（単位　kW）</t>
    <phoneticPr fontId="1"/>
  </si>
  <si>
    <t>（単位　円/kW）</t>
    <phoneticPr fontId="1"/>
  </si>
  <si>
    <t>×</t>
    <phoneticPr fontId="1"/>
  </si>
  <si>
    <t>①算出結果</t>
    <rPh sb="1" eb="3">
      <t>サンシュツ</t>
    </rPh>
    <rPh sb="3" eb="5">
      <t>ケッカ</t>
    </rPh>
    <phoneticPr fontId="2"/>
  </si>
  <si>
    <t>②補助限度額</t>
    <rPh sb="1" eb="3">
      <t>ホジョ</t>
    </rPh>
    <rPh sb="3" eb="5">
      <t>ゲンド</t>
    </rPh>
    <rPh sb="5" eb="6">
      <t>ガク</t>
    </rPh>
    <phoneticPr fontId="2"/>
  </si>
  <si>
    <t>③算出結果</t>
    <rPh sb="1" eb="3">
      <t>サンシュツ</t>
    </rPh>
    <rPh sb="3" eb="5">
      <t>ケッカ</t>
    </rPh>
    <phoneticPr fontId="2"/>
  </si>
  <si>
    <t>（2）補助対象外経費のその他欄は、補助対象事業と併せて行う補助対象とならないその他の経費を記載すること。</t>
    <rPh sb="3" eb="5">
      <t>ホジョ</t>
    </rPh>
    <rPh sb="5" eb="8">
      <t>タイショウガイ</t>
    </rPh>
    <rPh sb="8" eb="10">
      <t>ケイヒ</t>
    </rPh>
    <rPh sb="13" eb="14">
      <t>タ</t>
    </rPh>
    <rPh sb="14" eb="15">
      <t>ラン</t>
    </rPh>
    <rPh sb="17" eb="19">
      <t>ホジョ</t>
    </rPh>
    <rPh sb="19" eb="21">
      <t>タイショウ</t>
    </rPh>
    <rPh sb="21" eb="23">
      <t>ジギョウ</t>
    </rPh>
    <rPh sb="24" eb="25">
      <t>アワ</t>
    </rPh>
    <rPh sb="27" eb="28">
      <t>オコナ</t>
    </rPh>
    <rPh sb="29" eb="31">
      <t>ホジョ</t>
    </rPh>
    <rPh sb="31" eb="33">
      <t>タイショウ</t>
    </rPh>
    <rPh sb="40" eb="41">
      <t>タ</t>
    </rPh>
    <rPh sb="42" eb="44">
      <t>ケイヒ</t>
    </rPh>
    <rPh sb="45" eb="47">
      <t>キサイ</t>
    </rPh>
    <phoneticPr fontId="2"/>
  </si>
  <si>
    <t>単価</t>
    <rPh sb="0" eb="2">
      <t>タンカ</t>
    </rPh>
    <phoneticPr fontId="1"/>
  </si>
  <si>
    <t>設計費</t>
    <rPh sb="0" eb="2">
      <t>セッケイ</t>
    </rPh>
    <rPh sb="2" eb="3">
      <t>ヒ</t>
    </rPh>
    <phoneticPr fontId="2"/>
  </si>
  <si>
    <t>所在地</t>
    <rPh sb="0" eb="3">
      <t>ショザイチ</t>
    </rPh>
    <phoneticPr fontId="2"/>
  </si>
  <si>
    <t>４　補助金交付申請額の算出</t>
    <rPh sb="2" eb="5">
      <t>ホジョキン</t>
    </rPh>
    <rPh sb="5" eb="7">
      <t>コウフ</t>
    </rPh>
    <rPh sb="7" eb="9">
      <t>シンセイ</t>
    </rPh>
    <rPh sb="9" eb="10">
      <t>ガク</t>
    </rPh>
    <rPh sb="10" eb="11">
      <t>テイガク</t>
    </rPh>
    <rPh sb="11" eb="13">
      <t>サンシュツ</t>
    </rPh>
    <phoneticPr fontId="2"/>
  </si>
  <si>
    <t>補助金交付申請額</t>
    <phoneticPr fontId="2"/>
  </si>
  <si>
    <t>(注)CO2排出削減量については根拠資料を添付すること。</t>
    <phoneticPr fontId="1"/>
  </si>
  <si>
    <t>蓄電池を設置する場合</t>
    <rPh sb="0" eb="3">
      <t>チクデンチ</t>
    </rPh>
    <phoneticPr fontId="1"/>
  </si>
  <si>
    <t>（単位　kWh）</t>
    <phoneticPr fontId="1"/>
  </si>
  <si>
    <t>（単位　円/kWh）</t>
    <phoneticPr fontId="1"/>
  </si>
  <si>
    <t>太陽光発電設備を設置する場合</t>
    <rPh sb="0" eb="3">
      <t>タイヨウコウ</t>
    </rPh>
    <rPh sb="3" eb="7">
      <t>ハツデンセツビ</t>
    </rPh>
    <phoneticPr fontId="1"/>
  </si>
  <si>
    <t>太陽光の出力</t>
    <rPh sb="0" eb="3">
      <t>タイヨウコウ</t>
    </rPh>
    <rPh sb="4" eb="6">
      <t>シュツリョク</t>
    </rPh>
    <phoneticPr fontId="1"/>
  </si>
  <si>
    <t>④算出結果</t>
    <rPh sb="1" eb="3">
      <t>サンシュツ</t>
    </rPh>
    <rPh sb="3" eb="5">
      <t>ケッカ</t>
    </rPh>
    <phoneticPr fontId="2"/>
  </si>
  <si>
    <t>蓄電池の容量</t>
    <rPh sb="0" eb="3">
      <t>チクデンチ</t>
    </rPh>
    <rPh sb="4" eb="6">
      <t>ヨウリョウ</t>
    </rPh>
    <phoneticPr fontId="1"/>
  </si>
  <si>
    <t>①と②と③と④を比較し最も少ない額を補助金交付申請額とする。</t>
  </si>
  <si>
    <t>農業・林業</t>
  </si>
  <si>
    <t>漁業</t>
  </si>
  <si>
    <t>鉱業・採石業・砂利採取業</t>
  </si>
  <si>
    <t>建設業</t>
  </si>
  <si>
    <t>製造業</t>
  </si>
  <si>
    <t>電気・ガス・熱供給・水道業</t>
  </si>
  <si>
    <t>情報通信業</t>
  </si>
  <si>
    <t>運輸業・郵便業</t>
  </si>
  <si>
    <t>卸売・小売業</t>
  </si>
  <si>
    <t>金融業・保険業</t>
  </si>
  <si>
    <t>不動産業・物品賃貸業</t>
  </si>
  <si>
    <t>学術研究・専門・技術サービス業</t>
    <rPh sb="14" eb="15">
      <t>ギョウ</t>
    </rPh>
    <phoneticPr fontId="1"/>
  </si>
  <si>
    <t>宿泊業・飲食サービス業</t>
  </si>
  <si>
    <t>生活関連サービス業・娯楽業</t>
  </si>
  <si>
    <t>教育・学習支援業</t>
  </si>
  <si>
    <t>医療・福祉</t>
  </si>
  <si>
    <t>複合サービス事業</t>
  </si>
  <si>
    <t>サービス業</t>
  </si>
  <si>
    <t>自己所有</t>
    <rPh sb="0" eb="2">
      <t>ジコ</t>
    </rPh>
    <rPh sb="2" eb="4">
      <t>ショユウ</t>
    </rPh>
    <phoneticPr fontId="1"/>
  </si>
  <si>
    <t>賃貸</t>
    <rPh sb="0" eb="2">
      <t>チンタイ</t>
    </rPh>
    <phoneticPr fontId="1"/>
  </si>
  <si>
    <t>転貸借</t>
    <rPh sb="0" eb="3">
      <t>テンタイシャク</t>
    </rPh>
    <phoneticPr fontId="1"/>
  </si>
  <si>
    <t>事業実施者との
関係</t>
    <rPh sb="0" eb="2">
      <t>ジギョウ</t>
    </rPh>
    <rPh sb="2" eb="4">
      <t>ジッシ</t>
    </rPh>
    <rPh sb="4" eb="5">
      <t>シャ</t>
    </rPh>
    <rPh sb="8" eb="10">
      <t>カンケイ</t>
    </rPh>
    <phoneticPr fontId="1"/>
  </si>
  <si>
    <t>既存設備撤去費</t>
    <rPh sb="0" eb="7">
      <t>キソンセツビテッキョヒ</t>
    </rPh>
    <phoneticPr fontId="2"/>
  </si>
  <si>
    <t>既存設備移設費</t>
    <rPh sb="0" eb="2">
      <t>キソン</t>
    </rPh>
    <rPh sb="2" eb="4">
      <t>セツビ</t>
    </rPh>
    <rPh sb="4" eb="6">
      <t>イセツ</t>
    </rPh>
    <rPh sb="6" eb="7">
      <t>ヒ</t>
    </rPh>
    <phoneticPr fontId="1"/>
  </si>
  <si>
    <t>既存設備に係る処分費</t>
    <rPh sb="0" eb="4">
      <t>キソンセツビ</t>
    </rPh>
    <rPh sb="5" eb="6">
      <t>カカ</t>
    </rPh>
    <rPh sb="7" eb="10">
      <t>ショブンヒ</t>
    </rPh>
    <phoneticPr fontId="1"/>
  </si>
  <si>
    <t>諸経費</t>
    <rPh sb="0" eb="3">
      <t>ショケイヒ</t>
    </rPh>
    <phoneticPr fontId="1"/>
  </si>
  <si>
    <t>その他</t>
    <rPh sb="2" eb="3">
      <t>タ</t>
    </rPh>
    <phoneticPr fontId="2"/>
  </si>
  <si>
    <t>再生可能エネルギー設備導入支援事業費補助金　事業計画書（大企業）</t>
    <rPh sb="22" eb="24">
      <t>ジギョウ</t>
    </rPh>
    <rPh sb="24" eb="27">
      <t>ケイカクショ</t>
    </rPh>
    <rPh sb="28" eb="31">
      <t>ダイキギョウ</t>
    </rPh>
    <phoneticPr fontId="2"/>
  </si>
  <si>
    <t>様式第１－２（第５条関係）</t>
    <rPh sb="0" eb="2">
      <t>ヨウシキ</t>
    </rPh>
    <rPh sb="2" eb="3">
      <t>ダイ</t>
    </rPh>
    <rPh sb="7" eb="8">
      <t>ダイ</t>
    </rPh>
    <rPh sb="9" eb="10">
      <t>ジョウ</t>
    </rPh>
    <rPh sb="10" eb="12">
      <t>カンケイ</t>
    </rPh>
    <phoneticPr fontId="2"/>
  </si>
  <si>
    <t>共同事業者
（リース契約の
場合）</t>
    <rPh sb="10" eb="12">
      <t>ケイヤク</t>
    </rPh>
    <rPh sb="14" eb="16">
      <t>バアイ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</si>
</sst>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_ "/>
    <numFmt numFmtId="177" formatCode="#,##0.0_ "/>
    <numFmt numFmtId="178" formatCode="0.0"/>
  </numFmts>
  <fonts count="15">
    <font>
      <sz val="11"/>
      <color theme="1"/>
      <name val="游ゴシック"/>
      <family val="2"/>
      <charset val="128"/>
      <scheme val="minor"/>
    </font>
    <font>
      <sz val="6"/>
      <name val="游ゴシック"/>
      <family val="2"/>
      <charset val="128"/>
      <scheme val="minor"/>
    </font>
    <font>
      <sz val="6"/>
      <name val="ＭＳ Ｐゴシック"/>
      <family val="3"/>
      <charset val="128"/>
    </font>
    <font>
      <sz val="11"/>
      <color theme="1"/>
      <name val="ＭＳ 明朝"/>
      <family val="1"/>
      <charset val="128"/>
    </font>
    <font>
      <sz val="14"/>
      <color theme="1"/>
      <name val="ＭＳ 明朝"/>
      <family val="1"/>
      <charset val="128"/>
    </font>
    <font>
      <sz val="14"/>
      <color indexed="8"/>
      <name val="ＭＳ 明朝"/>
      <family val="1"/>
      <charset val="128"/>
    </font>
    <font>
      <sz val="10"/>
      <color theme="1"/>
      <name val="ＭＳ 明朝"/>
      <family val="1"/>
      <charset val="128"/>
    </font>
    <font>
      <sz val="8"/>
      <color theme="1"/>
      <name val="ＭＳ 明朝"/>
      <family val="1"/>
      <charset val="128"/>
    </font>
    <font>
      <sz val="9"/>
      <color theme="1"/>
      <name val="ＭＳ 明朝"/>
      <family val="1"/>
      <charset val="128"/>
    </font>
    <font>
      <vertAlign val="subscript"/>
      <sz val="10"/>
      <color indexed="8"/>
      <name val="ＭＳ 明朝"/>
      <family val="1"/>
      <charset val="128"/>
    </font>
    <font>
      <sz val="10"/>
      <color indexed="8"/>
      <name val="ＭＳ 明朝"/>
      <family val="1"/>
      <charset val="128"/>
    </font>
    <font>
      <sz val="12"/>
      <name val="Arial Unicode MS"/>
      <family val="3"/>
      <charset val="128"/>
    </font>
    <font>
      <sz val="10"/>
      <name val="ＭＳ 明朝"/>
      <family val="1"/>
      <charset val="128"/>
    </font>
    <font>
      <sz val="12"/>
      <color theme="1"/>
      <name val="ＭＳ 明朝"/>
      <family val="1"/>
      <charset val="128"/>
    </font>
    <font>
      <sz val="9"/>
      <color indexed="81"/>
      <name val="MS P ゴシック"/>
      <family val="3"/>
      <charset val="128"/>
    </font>
  </fonts>
  <fills count="6">
    <fill>
      <patternFill patternType="none"/>
    </fill>
    <fill>
      <patternFill patternType="gray125"/>
    </fill>
    <fill>
      <patternFill patternType="solid">
        <fgColor theme="0" tint="-0.14996795556505021"/>
        <bgColor indexed="64"/>
      </patternFill>
    </fill>
    <fill>
      <patternFill patternType="solid">
        <fgColor rgb="FFFFFF00"/>
        <bgColor indexed="64"/>
      </patternFill>
    </fill>
    <fill>
      <patternFill patternType="solid">
        <fgColor rgb="FFFFFF99"/>
        <bgColor indexed="64"/>
      </patternFill>
    </fill>
    <fill>
      <patternFill patternType="solid">
        <fgColor theme="0" tint="-0.14999847407452621"/>
        <bgColor indexed="64"/>
      </patternFill>
    </fill>
  </fills>
  <borders count="48">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top style="double">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medium">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double">
        <color indexed="64"/>
      </bottom>
      <diagonal/>
    </border>
    <border>
      <left style="thin">
        <color indexed="64"/>
      </left>
      <right/>
      <top/>
      <bottom style="medium">
        <color indexed="64"/>
      </bottom>
      <diagonal/>
    </border>
    <border>
      <left/>
      <right style="medium">
        <color indexed="64"/>
      </right>
      <top/>
      <bottom style="medium">
        <color indexed="64"/>
      </bottom>
      <diagonal/>
    </border>
    <border>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style="medium">
        <color indexed="64"/>
      </right>
      <top style="double">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alignment vertical="center"/>
    </xf>
    <xf numFmtId="0" fontId="11" fillId="0" borderId="0"/>
  </cellStyleXfs>
  <cellXfs count="358">
    <xf numFmtId="0" fontId="0" fillId="0" borderId="0" xfId="0">
      <alignment vertical="center"/>
    </xf>
    <xf numFmtId="0" fontId="3" fillId="0" borderId="0" xfId="0" applyFont="1" applyProtection="1">
      <alignment vertical="center"/>
    </xf>
    <xf numFmtId="0" fontId="3" fillId="0" borderId="0" xfId="0" applyFont="1">
      <alignment vertical="center"/>
    </xf>
    <xf numFmtId="0" fontId="6" fillId="0" borderId="4" xfId="0" applyFont="1" applyBorder="1" applyAlignment="1" applyProtection="1">
      <alignment vertical="center" wrapText="1"/>
    </xf>
    <xf numFmtId="0" fontId="6" fillId="0" borderId="4" xfId="0" applyFont="1" applyBorder="1" applyAlignment="1" applyProtection="1">
      <alignment horizontal="left" vertical="center"/>
    </xf>
    <xf numFmtId="0" fontId="3" fillId="0" borderId="4" xfId="0" applyFont="1" applyBorder="1" applyAlignment="1" applyProtection="1">
      <alignment vertical="center"/>
    </xf>
    <xf numFmtId="0" fontId="3" fillId="0" borderId="5" xfId="0" applyFont="1" applyBorder="1" applyProtection="1">
      <alignment vertical="center"/>
    </xf>
    <xf numFmtId="0" fontId="3" fillId="0" borderId="5" xfId="0" applyFont="1" applyBorder="1" applyAlignment="1" applyProtection="1">
      <alignment vertical="center"/>
    </xf>
    <xf numFmtId="0" fontId="3" fillId="0" borderId="6" xfId="0" applyFont="1" applyBorder="1" applyProtection="1">
      <alignment vertical="center"/>
    </xf>
    <xf numFmtId="0" fontId="3" fillId="0" borderId="0" xfId="0" applyFont="1" applyProtection="1">
      <alignment vertical="center"/>
      <protection locked="0"/>
    </xf>
    <xf numFmtId="0" fontId="3" fillId="0" borderId="0" xfId="0" applyFont="1" applyAlignment="1" applyProtection="1">
      <alignment horizontal="right" vertical="center"/>
    </xf>
    <xf numFmtId="0" fontId="6" fillId="0" borderId="0" xfId="0" applyFont="1" applyProtection="1">
      <alignment vertical="center"/>
      <protection locked="0"/>
    </xf>
    <xf numFmtId="0" fontId="3" fillId="3" borderId="0" xfId="0" applyFont="1" applyFill="1">
      <alignment vertical="center"/>
    </xf>
    <xf numFmtId="0" fontId="6" fillId="0" borderId="0" xfId="0" applyFont="1" applyAlignment="1" applyProtection="1">
      <alignment horizontal="center" vertical="center" wrapText="1"/>
    </xf>
    <xf numFmtId="0" fontId="3" fillId="0" borderId="0" xfId="0" applyFont="1" applyAlignment="1" applyProtection="1">
      <alignment horizontal="center" vertical="center"/>
    </xf>
    <xf numFmtId="0" fontId="3" fillId="0" borderId="0" xfId="0" applyFont="1" applyBorder="1" applyAlignment="1" applyProtection="1">
      <alignment vertical="center"/>
    </xf>
    <xf numFmtId="176" fontId="4" fillId="0" borderId="0" xfId="0" applyNumberFormat="1" applyFont="1" applyBorder="1" applyAlignment="1" applyProtection="1">
      <alignment vertical="center"/>
    </xf>
    <xf numFmtId="0" fontId="3" fillId="0" borderId="0" xfId="0" applyFont="1" applyBorder="1" applyProtection="1">
      <alignment vertical="center"/>
      <protection locked="0"/>
    </xf>
    <xf numFmtId="176" fontId="4" fillId="0" borderId="0" xfId="0" applyNumberFormat="1" applyFont="1" applyBorder="1" applyAlignment="1" applyProtection="1">
      <alignment horizontal="center" vertical="center"/>
    </xf>
    <xf numFmtId="12" fontId="4" fillId="0" borderId="0" xfId="0" applyNumberFormat="1" applyFont="1" applyBorder="1" applyAlignment="1" applyProtection="1">
      <alignment horizontal="center" vertical="center"/>
    </xf>
    <xf numFmtId="0" fontId="3" fillId="0" borderId="0" xfId="0" applyFont="1" applyAlignment="1">
      <alignment horizontal="right" vertical="center"/>
    </xf>
    <xf numFmtId="0" fontId="3" fillId="0" borderId="0" xfId="0" applyFont="1" applyAlignment="1">
      <alignment vertical="center" wrapText="1"/>
    </xf>
    <xf numFmtId="0" fontId="3" fillId="0" borderId="0" xfId="0" applyFont="1" applyBorder="1">
      <alignment vertical="center"/>
    </xf>
    <xf numFmtId="0" fontId="3" fillId="0" borderId="0" xfId="0" applyFont="1" applyBorder="1" applyAlignment="1">
      <alignment horizontal="right" vertical="center"/>
    </xf>
    <xf numFmtId="0" fontId="6" fillId="0" borderId="0" xfId="0" applyFont="1" applyAlignment="1" applyProtection="1">
      <alignment horizontal="center" vertical="center" wrapText="1"/>
    </xf>
    <xf numFmtId="0" fontId="3" fillId="0" borderId="0" xfId="0" applyFont="1" applyAlignment="1" applyProtection="1">
      <alignment horizontal="center" vertical="center"/>
    </xf>
    <xf numFmtId="176" fontId="4" fillId="0" borderId="0" xfId="0" applyNumberFormat="1" applyFont="1" applyBorder="1" applyAlignment="1" applyProtection="1">
      <alignment horizontal="center" vertical="center"/>
    </xf>
    <xf numFmtId="176" fontId="4" fillId="0" borderId="0" xfId="0" applyNumberFormat="1" applyFont="1" applyBorder="1" applyAlignment="1" applyProtection="1">
      <alignment horizontal="center" vertical="center"/>
    </xf>
    <xf numFmtId="176" fontId="3" fillId="0" borderId="0" xfId="0" applyNumberFormat="1" applyFont="1" applyBorder="1" applyAlignment="1" applyProtection="1">
      <alignment horizontal="center" vertical="center"/>
    </xf>
    <xf numFmtId="0" fontId="3" fillId="0" borderId="0" xfId="0" applyFont="1" applyAlignment="1" applyProtection="1">
      <alignment horizontal="center" vertical="center"/>
    </xf>
    <xf numFmtId="0" fontId="3" fillId="0" borderId="0" xfId="0" applyFont="1" applyAlignment="1">
      <alignment horizontal="center" vertical="center" wrapText="1"/>
    </xf>
    <xf numFmtId="12" fontId="13" fillId="0" borderId="0" xfId="0" applyNumberFormat="1" applyFont="1" applyBorder="1" applyAlignment="1" applyProtection="1">
      <alignment horizontal="center" vertical="center"/>
    </xf>
    <xf numFmtId="12" fontId="3" fillId="0" borderId="0" xfId="0" applyNumberFormat="1" applyFont="1" applyBorder="1" applyAlignment="1" applyProtection="1">
      <alignment horizontal="right" vertical="center"/>
    </xf>
    <xf numFmtId="176" fontId="4" fillId="0" borderId="0" xfId="0" applyNumberFormat="1" applyFont="1" applyFill="1" applyBorder="1" applyAlignment="1" applyProtection="1">
      <alignment horizontal="center" vertical="center"/>
    </xf>
    <xf numFmtId="176" fontId="4" fillId="0" borderId="0" xfId="0" applyNumberFormat="1" applyFont="1" applyBorder="1" applyAlignment="1" applyProtection="1">
      <alignment horizontal="center" vertical="center"/>
    </xf>
    <xf numFmtId="0" fontId="3" fillId="0" borderId="0" xfId="0" applyFont="1" applyFill="1" applyBorder="1" applyAlignment="1" applyProtection="1">
      <alignment vertical="center"/>
    </xf>
    <xf numFmtId="176" fontId="4" fillId="0" borderId="0" xfId="0" applyNumberFormat="1" applyFont="1" applyFill="1" applyBorder="1" applyAlignment="1" applyProtection="1">
      <alignment vertical="center"/>
    </xf>
    <xf numFmtId="0" fontId="3" fillId="0" borderId="0" xfId="0" applyFont="1" applyBorder="1" applyAlignment="1">
      <alignment vertical="center" shrinkToFit="1"/>
    </xf>
    <xf numFmtId="0" fontId="3" fillId="0" borderId="0" xfId="0" applyFont="1" applyBorder="1" applyAlignment="1">
      <alignment vertical="center"/>
    </xf>
    <xf numFmtId="0" fontId="3" fillId="0" borderId="7" xfId="0" applyFont="1" applyBorder="1" applyAlignment="1" applyProtection="1">
      <alignment vertical="center"/>
    </xf>
    <xf numFmtId="0" fontId="6" fillId="0" borderId="0" xfId="0" applyFont="1" applyBorder="1" applyAlignment="1" applyProtection="1">
      <alignment horizontal="center" vertical="center" wrapText="1"/>
    </xf>
    <xf numFmtId="0" fontId="3" fillId="0" borderId="7" xfId="0" applyFont="1" applyFill="1" applyBorder="1" applyAlignment="1" applyProtection="1">
      <alignment vertical="center"/>
    </xf>
    <xf numFmtId="176" fontId="4" fillId="0" borderId="7" xfId="0" applyNumberFormat="1" applyFont="1" applyFill="1" applyBorder="1" applyAlignment="1" applyProtection="1">
      <alignment vertical="center"/>
    </xf>
    <xf numFmtId="0" fontId="6" fillId="0" borderId="0" xfId="0" applyFont="1" applyAlignment="1" applyProtection="1">
      <alignment vertical="center" wrapText="1"/>
    </xf>
    <xf numFmtId="0" fontId="3" fillId="0" borderId="8" xfId="0" applyFont="1" applyFill="1" applyBorder="1" applyAlignment="1" applyProtection="1">
      <alignment vertical="center"/>
    </xf>
    <xf numFmtId="176" fontId="4" fillId="0" borderId="8" xfId="0" applyNumberFormat="1" applyFont="1" applyFill="1" applyBorder="1" applyAlignment="1" applyProtection="1">
      <alignment vertical="center"/>
    </xf>
    <xf numFmtId="176" fontId="3" fillId="0" borderId="0" xfId="0" applyNumberFormat="1" applyFont="1">
      <alignment vertical="center"/>
    </xf>
    <xf numFmtId="176" fontId="6" fillId="5" borderId="9" xfId="0" applyNumberFormat="1" applyFont="1" applyFill="1" applyBorder="1" applyAlignment="1" applyProtection="1">
      <alignment horizontal="right" vertical="center"/>
      <protection locked="0"/>
    </xf>
    <xf numFmtId="176" fontId="6" fillId="5" borderId="10" xfId="0" applyNumberFormat="1" applyFont="1" applyFill="1" applyBorder="1" applyAlignment="1" applyProtection="1">
      <alignment horizontal="right" vertical="center"/>
      <protection locked="0"/>
    </xf>
    <xf numFmtId="176" fontId="6" fillId="5" borderId="11" xfId="0" applyNumberFormat="1" applyFont="1" applyFill="1" applyBorder="1" applyAlignment="1" applyProtection="1">
      <alignment horizontal="right" vertical="center"/>
      <protection locked="0"/>
    </xf>
    <xf numFmtId="176" fontId="6" fillId="4" borderId="9" xfId="0" applyNumberFormat="1" applyFont="1" applyFill="1" applyBorder="1" applyAlignment="1" applyProtection="1">
      <alignment horizontal="right" vertical="center"/>
      <protection locked="0"/>
    </xf>
    <xf numFmtId="176" fontId="6" fillId="4" borderId="10" xfId="0" applyNumberFormat="1" applyFont="1" applyFill="1" applyBorder="1" applyAlignment="1" applyProtection="1">
      <alignment horizontal="right" vertical="center"/>
      <protection locked="0"/>
    </xf>
    <xf numFmtId="176" fontId="6" fillId="4" borderId="11" xfId="0" applyNumberFormat="1" applyFont="1" applyFill="1" applyBorder="1" applyAlignment="1" applyProtection="1">
      <alignment horizontal="right" vertical="center"/>
      <protection locked="0"/>
    </xf>
    <xf numFmtId="0" fontId="3" fillId="0" borderId="0" xfId="0" applyFont="1" applyFill="1">
      <alignment vertical="center"/>
    </xf>
    <xf numFmtId="0" fontId="3" fillId="0" borderId="0" xfId="0" applyFont="1" applyFill="1" applyAlignment="1">
      <alignment horizontal="right" vertical="center"/>
    </xf>
    <xf numFmtId="0" fontId="3" fillId="0" borderId="0" xfId="0" applyFont="1" applyFill="1" applyBorder="1">
      <alignment vertical="center"/>
    </xf>
    <xf numFmtId="0" fontId="3" fillId="0" borderId="0" xfId="0" applyFont="1" applyFill="1" applyBorder="1" applyAlignment="1">
      <alignment horizontal="right" vertical="center"/>
    </xf>
    <xf numFmtId="12" fontId="3" fillId="0" borderId="0" xfId="0" applyNumberFormat="1" applyFont="1" applyFill="1" applyBorder="1" applyAlignment="1" applyProtection="1">
      <alignment horizontal="right" vertical="center"/>
    </xf>
    <xf numFmtId="0" fontId="3" fillId="0" borderId="4" xfId="0" applyFont="1" applyBorder="1" applyAlignment="1">
      <alignment vertical="center" wrapText="1"/>
    </xf>
    <xf numFmtId="176" fontId="4" fillId="0" borderId="4" xfId="0" applyNumberFormat="1" applyFont="1" applyFill="1" applyBorder="1" applyAlignment="1" applyProtection="1">
      <alignment horizontal="center" vertical="center"/>
    </xf>
    <xf numFmtId="176" fontId="4" fillId="0" borderId="5" xfId="0" applyNumberFormat="1" applyFont="1" applyFill="1" applyBorder="1" applyAlignment="1" applyProtection="1">
      <alignment horizontal="center" vertical="center"/>
    </xf>
    <xf numFmtId="176" fontId="4" fillId="0" borderId="6" xfId="0" applyNumberFormat="1" applyFont="1" applyFill="1" applyBorder="1" applyAlignment="1" applyProtection="1">
      <alignment horizontal="center" vertical="center"/>
    </xf>
    <xf numFmtId="0" fontId="3" fillId="0" borderId="7" xfId="0" applyFont="1" applyBorder="1" applyAlignment="1" applyProtection="1">
      <alignment horizontal="center" vertical="center"/>
    </xf>
    <xf numFmtId="0" fontId="3" fillId="0" borderId="0" xfId="0" applyFont="1" applyAlignment="1" applyProtection="1">
      <alignment horizontal="center" vertical="center"/>
    </xf>
    <xf numFmtId="0" fontId="3" fillId="0" borderId="4" xfId="0" applyFont="1" applyFill="1" applyBorder="1" applyAlignment="1" applyProtection="1">
      <alignment horizontal="center" vertical="center"/>
    </xf>
    <xf numFmtId="0" fontId="3" fillId="0" borderId="5" xfId="0" applyFont="1" applyFill="1" applyBorder="1" applyAlignment="1" applyProtection="1">
      <alignment horizontal="center" vertical="center"/>
    </xf>
    <xf numFmtId="0" fontId="3" fillId="0" borderId="6" xfId="0" applyFont="1" applyFill="1" applyBorder="1" applyAlignment="1" applyProtection="1">
      <alignment horizontal="center" vertical="center"/>
    </xf>
    <xf numFmtId="12" fontId="4" fillId="0" borderId="1" xfId="0" applyNumberFormat="1" applyFont="1" applyFill="1" applyBorder="1" applyAlignment="1" applyProtection="1">
      <alignment horizontal="center" vertical="center"/>
    </xf>
    <xf numFmtId="12" fontId="4" fillId="0" borderId="2" xfId="0" applyNumberFormat="1" applyFont="1" applyFill="1" applyBorder="1" applyAlignment="1" applyProtection="1">
      <alignment horizontal="center" vertical="center"/>
    </xf>
    <xf numFmtId="12" fontId="4" fillId="0" borderId="3" xfId="0" applyNumberFormat="1" applyFont="1" applyFill="1" applyBorder="1" applyAlignment="1" applyProtection="1">
      <alignment horizontal="center" vertical="center"/>
    </xf>
    <xf numFmtId="12" fontId="4" fillId="0" borderId="9" xfId="0" applyNumberFormat="1" applyFont="1" applyFill="1" applyBorder="1" applyAlignment="1" applyProtection="1">
      <alignment horizontal="center" vertical="center"/>
    </xf>
    <xf numFmtId="12" fontId="4" fillId="0" borderId="10" xfId="0" applyNumberFormat="1" applyFont="1" applyFill="1" applyBorder="1" applyAlignment="1" applyProtection="1">
      <alignment horizontal="center" vertical="center"/>
    </xf>
    <xf numFmtId="12" fontId="4" fillId="0" borderId="11" xfId="0" applyNumberFormat="1" applyFont="1" applyFill="1" applyBorder="1" applyAlignment="1" applyProtection="1">
      <alignment horizontal="center" vertical="center"/>
    </xf>
    <xf numFmtId="0" fontId="3" fillId="5" borderId="4" xfId="0"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176" fontId="6" fillId="0" borderId="4" xfId="0" applyNumberFormat="1" applyFont="1" applyFill="1" applyBorder="1" applyAlignment="1" applyProtection="1">
      <alignment horizontal="right" vertical="center"/>
    </xf>
    <xf numFmtId="176" fontId="6" fillId="0" borderId="5" xfId="0" applyNumberFormat="1" applyFont="1" applyFill="1" applyBorder="1" applyAlignment="1" applyProtection="1">
      <alignment horizontal="right" vertical="center"/>
    </xf>
    <xf numFmtId="176" fontId="6" fillId="0" borderId="6" xfId="0" applyNumberFormat="1" applyFont="1" applyFill="1" applyBorder="1" applyAlignment="1" applyProtection="1">
      <alignment horizontal="right" vertical="center"/>
    </xf>
    <xf numFmtId="176" fontId="6" fillId="0" borderId="4" xfId="0" applyNumberFormat="1" applyFont="1" applyFill="1" applyBorder="1" applyAlignment="1" applyProtection="1">
      <alignment horizontal="right" vertical="center"/>
      <protection locked="0"/>
    </xf>
    <xf numFmtId="176" fontId="6" fillId="0" borderId="5" xfId="0" applyNumberFormat="1" applyFont="1" applyFill="1" applyBorder="1" applyAlignment="1" applyProtection="1">
      <alignment horizontal="right" vertical="center"/>
      <protection locked="0"/>
    </xf>
    <xf numFmtId="176" fontId="6" fillId="0" borderId="6" xfId="0" applyNumberFormat="1" applyFont="1" applyFill="1" applyBorder="1" applyAlignment="1" applyProtection="1">
      <alignment horizontal="right" vertical="center"/>
      <protection locked="0"/>
    </xf>
    <xf numFmtId="176" fontId="6" fillId="0" borderId="41" xfId="0" applyNumberFormat="1" applyFont="1" applyFill="1" applyBorder="1" applyAlignment="1" applyProtection="1">
      <alignment horizontal="right" vertical="center"/>
    </xf>
    <xf numFmtId="0" fontId="3" fillId="0" borderId="4" xfId="0" applyFont="1" applyBorder="1" applyAlignment="1" applyProtection="1">
      <alignment horizontal="center" vertical="center" shrinkToFit="1"/>
    </xf>
    <xf numFmtId="0" fontId="3" fillId="0" borderId="5" xfId="0" applyFont="1" applyBorder="1" applyAlignment="1" applyProtection="1">
      <alignment horizontal="center" vertical="center" shrinkToFit="1"/>
    </xf>
    <xf numFmtId="0" fontId="3" fillId="0" borderId="6" xfId="0" applyFont="1" applyBorder="1" applyAlignment="1" applyProtection="1">
      <alignment horizontal="center" vertical="center" shrinkToFit="1"/>
    </xf>
    <xf numFmtId="176" fontId="6" fillId="0" borderId="21" xfId="0" applyNumberFormat="1" applyFont="1" applyFill="1" applyBorder="1" applyAlignment="1" applyProtection="1">
      <alignment horizontal="right" vertical="center"/>
      <protection locked="0"/>
    </xf>
    <xf numFmtId="176" fontId="6" fillId="0" borderId="22" xfId="0" applyNumberFormat="1" applyFont="1" applyFill="1" applyBorder="1" applyAlignment="1" applyProtection="1">
      <alignment horizontal="right" vertical="center"/>
      <protection locked="0"/>
    </xf>
    <xf numFmtId="176" fontId="6" fillId="0" borderId="27" xfId="0" applyNumberFormat="1" applyFont="1" applyFill="1" applyBorder="1" applyAlignment="1" applyProtection="1">
      <alignment horizontal="right" vertical="center"/>
      <protection locked="0"/>
    </xf>
    <xf numFmtId="176" fontId="6" fillId="0" borderId="4" xfId="0" applyNumberFormat="1" applyFont="1" applyFill="1" applyBorder="1" applyAlignment="1" applyProtection="1">
      <alignment horizontal="center" vertical="center"/>
      <protection locked="0"/>
    </xf>
    <xf numFmtId="176" fontId="6" fillId="0" borderId="5" xfId="0" applyNumberFormat="1" applyFont="1" applyFill="1" applyBorder="1" applyAlignment="1" applyProtection="1">
      <alignment horizontal="center" vertical="center"/>
      <protection locked="0"/>
    </xf>
    <xf numFmtId="176" fontId="6" fillId="0" borderId="6" xfId="0" applyNumberFormat="1" applyFont="1" applyFill="1" applyBorder="1" applyAlignment="1" applyProtection="1">
      <alignment horizontal="center" vertical="center"/>
      <protection locked="0"/>
    </xf>
    <xf numFmtId="176" fontId="4" fillId="0" borderId="1" xfId="0" applyNumberFormat="1" applyFont="1" applyFill="1" applyBorder="1" applyAlignment="1" applyProtection="1">
      <alignment horizontal="center" vertical="center"/>
    </xf>
    <xf numFmtId="176" fontId="4" fillId="0" borderId="2" xfId="0" applyNumberFormat="1" applyFont="1" applyFill="1" applyBorder="1" applyAlignment="1" applyProtection="1">
      <alignment horizontal="center" vertical="center"/>
    </xf>
    <xf numFmtId="176" fontId="4" fillId="0" borderId="3" xfId="0" applyNumberFormat="1" applyFont="1" applyFill="1" applyBorder="1" applyAlignment="1" applyProtection="1">
      <alignment horizontal="center" vertical="center"/>
    </xf>
    <xf numFmtId="176" fontId="4" fillId="0" borderId="9" xfId="0" applyNumberFormat="1" applyFont="1" applyFill="1" applyBorder="1" applyAlignment="1" applyProtection="1">
      <alignment horizontal="center" vertical="center"/>
    </xf>
    <xf numFmtId="176" fontId="4" fillId="0" borderId="10" xfId="0" applyNumberFormat="1" applyFont="1" applyFill="1" applyBorder="1" applyAlignment="1" applyProtection="1">
      <alignment horizontal="center" vertical="center"/>
    </xf>
    <xf numFmtId="176" fontId="4" fillId="0" borderId="11" xfId="0" applyNumberFormat="1" applyFont="1" applyFill="1" applyBorder="1" applyAlignment="1" applyProtection="1">
      <alignment horizontal="center" vertical="center"/>
    </xf>
    <xf numFmtId="0" fontId="3" fillId="0" borderId="0" xfId="0" applyFont="1" applyAlignment="1">
      <alignment horizontal="center" vertical="center" wrapText="1"/>
    </xf>
    <xf numFmtId="0" fontId="6" fillId="0" borderId="0" xfId="0" applyFont="1" applyAlignment="1" applyProtection="1">
      <alignment horizontal="center" vertical="center"/>
    </xf>
    <xf numFmtId="0" fontId="6" fillId="0" borderId="0" xfId="0" applyFont="1" applyAlignment="1" applyProtection="1">
      <alignment horizontal="left" vertical="center" shrinkToFit="1"/>
    </xf>
    <xf numFmtId="0" fontId="3" fillId="5" borderId="6" xfId="0" applyFont="1" applyFill="1" applyBorder="1" applyAlignment="1" applyProtection="1">
      <alignment horizontal="center" vertical="center"/>
    </xf>
    <xf numFmtId="176" fontId="4" fillId="5" borderId="4" xfId="0" applyNumberFormat="1" applyFont="1" applyFill="1" applyBorder="1" applyAlignment="1" applyProtection="1">
      <alignment horizontal="center" vertical="center"/>
    </xf>
    <xf numFmtId="176" fontId="4" fillId="5" borderId="5" xfId="0" applyNumberFormat="1" applyFont="1" applyFill="1" applyBorder="1" applyAlignment="1" applyProtection="1">
      <alignment horizontal="center" vertical="center"/>
    </xf>
    <xf numFmtId="176" fontId="4" fillId="5" borderId="6" xfId="0" applyNumberFormat="1" applyFont="1" applyFill="1" applyBorder="1" applyAlignment="1" applyProtection="1">
      <alignment horizontal="center" vertical="center"/>
    </xf>
    <xf numFmtId="0" fontId="3" fillId="0" borderId="0" xfId="0" applyFont="1" applyFill="1" applyAlignment="1" applyProtection="1">
      <alignment horizontal="center" vertical="center"/>
    </xf>
    <xf numFmtId="176" fontId="4" fillId="5" borderId="1" xfId="0" applyNumberFormat="1" applyFont="1" applyFill="1" applyBorder="1" applyAlignment="1" applyProtection="1">
      <alignment horizontal="center" vertical="center"/>
    </xf>
    <xf numFmtId="176" fontId="4" fillId="5" borderId="2" xfId="0" applyNumberFormat="1" applyFont="1" applyFill="1" applyBorder="1" applyAlignment="1" applyProtection="1">
      <alignment horizontal="center" vertical="center"/>
    </xf>
    <xf numFmtId="176" fontId="4" fillId="5" borderId="9" xfId="0" applyNumberFormat="1" applyFont="1" applyFill="1" applyBorder="1" applyAlignment="1" applyProtection="1">
      <alignment horizontal="center" vertical="center"/>
    </xf>
    <xf numFmtId="176" fontId="4" fillId="5" borderId="10" xfId="0" applyNumberFormat="1" applyFont="1" applyFill="1" applyBorder="1" applyAlignment="1" applyProtection="1">
      <alignment horizontal="center" vertical="center"/>
    </xf>
    <xf numFmtId="178" fontId="4" fillId="0" borderId="7" xfId="0" applyNumberFormat="1" applyFont="1" applyFill="1" applyBorder="1" applyAlignment="1" applyProtection="1">
      <alignment horizontal="center" vertical="center"/>
      <protection locked="0"/>
    </xf>
    <xf numFmtId="178" fontId="4" fillId="0" borderId="0" xfId="0" applyNumberFormat="1" applyFont="1" applyFill="1" applyBorder="1" applyAlignment="1" applyProtection="1">
      <alignment horizontal="center" vertical="center"/>
      <protection locked="0"/>
    </xf>
    <xf numFmtId="178" fontId="4" fillId="0" borderId="8" xfId="0" applyNumberFormat="1" applyFont="1" applyFill="1" applyBorder="1" applyAlignment="1" applyProtection="1">
      <alignment horizontal="center" vertical="center"/>
      <protection locked="0"/>
    </xf>
    <xf numFmtId="178" fontId="4" fillId="0" borderId="9" xfId="0" applyNumberFormat="1" applyFont="1" applyFill="1" applyBorder="1" applyAlignment="1" applyProtection="1">
      <alignment horizontal="center" vertical="center"/>
      <protection locked="0"/>
    </xf>
    <xf numFmtId="178" fontId="4" fillId="0" borderId="10" xfId="0" applyNumberFormat="1" applyFont="1" applyFill="1" applyBorder="1" applyAlignment="1" applyProtection="1">
      <alignment horizontal="center" vertical="center"/>
      <protection locked="0"/>
    </xf>
    <xf numFmtId="178" fontId="4" fillId="0" borderId="11" xfId="0" applyNumberFormat="1" applyFont="1" applyFill="1" applyBorder="1" applyAlignment="1" applyProtection="1">
      <alignment horizontal="center" vertical="center"/>
      <protection locked="0"/>
    </xf>
    <xf numFmtId="176" fontId="3" fillId="0" borderId="7" xfId="0" applyNumberFormat="1" applyFont="1" applyFill="1" applyBorder="1" applyAlignment="1" applyProtection="1">
      <alignment horizontal="center" vertical="center"/>
    </xf>
    <xf numFmtId="176" fontId="3" fillId="0" borderId="0" xfId="0" applyNumberFormat="1" applyFont="1" applyFill="1" applyBorder="1" applyAlignment="1" applyProtection="1">
      <alignment horizontal="center" vertical="center"/>
    </xf>
    <xf numFmtId="177" fontId="4" fillId="0" borderId="7" xfId="0" applyNumberFormat="1" applyFont="1" applyBorder="1" applyAlignment="1" applyProtection="1">
      <alignment horizontal="center" vertical="center"/>
      <protection locked="0"/>
    </xf>
    <xf numFmtId="177" fontId="4" fillId="0" borderId="0" xfId="0" applyNumberFormat="1" applyFont="1" applyBorder="1" applyAlignment="1" applyProtection="1">
      <alignment horizontal="center" vertical="center"/>
      <protection locked="0"/>
    </xf>
    <xf numFmtId="177" fontId="4" fillId="0" borderId="8" xfId="0" applyNumberFormat="1" applyFont="1" applyBorder="1" applyAlignment="1" applyProtection="1">
      <alignment horizontal="center" vertical="center"/>
      <protection locked="0"/>
    </xf>
    <xf numFmtId="177" fontId="4" fillId="0" borderId="9" xfId="0" applyNumberFormat="1" applyFont="1" applyBorder="1" applyAlignment="1" applyProtection="1">
      <alignment horizontal="center" vertical="center"/>
      <protection locked="0"/>
    </xf>
    <xf numFmtId="177" fontId="4" fillId="0" borderId="10" xfId="0" applyNumberFormat="1" applyFont="1" applyBorder="1" applyAlignment="1" applyProtection="1">
      <alignment horizontal="center" vertical="center"/>
      <protection locked="0"/>
    </xf>
    <xf numFmtId="177" fontId="4" fillId="0" borderId="11" xfId="0" applyNumberFormat="1" applyFont="1" applyBorder="1" applyAlignment="1" applyProtection="1">
      <alignment horizontal="center" vertical="center"/>
      <protection locked="0"/>
    </xf>
    <xf numFmtId="176" fontId="3" fillId="0" borderId="7" xfId="0" applyNumberFormat="1" applyFont="1" applyBorder="1" applyAlignment="1" applyProtection="1">
      <alignment horizontal="center" vertical="center"/>
    </xf>
    <xf numFmtId="176" fontId="3" fillId="0" borderId="0" xfId="0" applyNumberFormat="1" applyFont="1" applyBorder="1" applyAlignment="1" applyProtection="1">
      <alignment horizontal="center" vertical="center"/>
    </xf>
    <xf numFmtId="176" fontId="4" fillId="0" borderId="7" xfId="0" applyNumberFormat="1" applyFont="1" applyFill="1" applyBorder="1" applyAlignment="1" applyProtection="1">
      <alignment horizontal="center" vertical="center"/>
      <protection locked="0"/>
    </xf>
    <xf numFmtId="176" fontId="4" fillId="0" borderId="0" xfId="0" applyNumberFormat="1" applyFont="1" applyFill="1" applyAlignment="1" applyProtection="1">
      <alignment horizontal="center" vertical="center"/>
      <protection locked="0"/>
    </xf>
    <xf numFmtId="176" fontId="4" fillId="0" borderId="8" xfId="0" applyNumberFormat="1" applyFont="1" applyFill="1" applyBorder="1" applyAlignment="1" applyProtection="1">
      <alignment horizontal="center" vertical="center"/>
      <protection locked="0"/>
    </xf>
    <xf numFmtId="176" fontId="4" fillId="0" borderId="9" xfId="0" applyNumberFormat="1" applyFont="1" applyFill="1" applyBorder="1" applyAlignment="1" applyProtection="1">
      <alignment horizontal="center" vertical="center"/>
      <protection locked="0"/>
    </xf>
    <xf numFmtId="176" fontId="4" fillId="0" borderId="10" xfId="0" applyNumberFormat="1" applyFont="1" applyFill="1" applyBorder="1" applyAlignment="1" applyProtection="1">
      <alignment horizontal="center" vertical="center"/>
      <protection locked="0"/>
    </xf>
    <xf numFmtId="176" fontId="4" fillId="0" borderId="11" xfId="0" applyNumberFormat="1" applyFont="1" applyFill="1" applyBorder="1" applyAlignment="1" applyProtection="1">
      <alignment horizontal="center" vertical="center"/>
      <protection locked="0"/>
    </xf>
    <xf numFmtId="12" fontId="4" fillId="0" borderId="4" xfId="0" applyNumberFormat="1" applyFont="1" applyFill="1" applyBorder="1" applyAlignment="1" applyProtection="1">
      <alignment horizontal="center" vertical="center"/>
    </xf>
    <xf numFmtId="12" fontId="4" fillId="0" borderId="5" xfId="0" applyNumberFormat="1" applyFont="1" applyFill="1" applyBorder="1" applyAlignment="1" applyProtection="1">
      <alignment horizontal="center" vertical="center"/>
    </xf>
    <xf numFmtId="12" fontId="4" fillId="0" borderId="6" xfId="0" applyNumberFormat="1" applyFont="1" applyFill="1" applyBorder="1" applyAlignment="1" applyProtection="1">
      <alignment horizontal="center" vertical="center"/>
    </xf>
    <xf numFmtId="12" fontId="13" fillId="0" borderId="7" xfId="0" applyNumberFormat="1" applyFont="1" applyBorder="1" applyAlignment="1" applyProtection="1">
      <alignment horizontal="center" vertical="center"/>
    </xf>
    <xf numFmtId="12" fontId="13" fillId="0" borderId="0" xfId="0" applyNumberFormat="1" applyFont="1" applyBorder="1" applyAlignment="1" applyProtection="1">
      <alignment horizontal="center" vertical="center"/>
    </xf>
    <xf numFmtId="0" fontId="3" fillId="0" borderId="25" xfId="0" applyFont="1" applyBorder="1" applyAlignment="1" applyProtection="1">
      <alignment horizontal="center" vertical="center"/>
    </xf>
    <xf numFmtId="0" fontId="3" fillId="0" borderId="26" xfId="0" applyFont="1" applyBorder="1" applyAlignment="1" applyProtection="1">
      <alignment horizontal="center" vertical="center"/>
    </xf>
    <xf numFmtId="0" fontId="3" fillId="0" borderId="35" xfId="0" applyFont="1" applyBorder="1" applyAlignment="1" applyProtection="1">
      <alignment horizontal="center" vertical="center"/>
    </xf>
    <xf numFmtId="0" fontId="3" fillId="0" borderId="24" xfId="0" applyFont="1" applyBorder="1" applyAlignment="1" applyProtection="1">
      <alignment horizontal="center" vertical="center"/>
    </xf>
    <xf numFmtId="0" fontId="3" fillId="0" borderId="38" xfId="0" applyFont="1" applyBorder="1" applyAlignment="1" applyProtection="1">
      <alignment horizontal="center" vertical="center"/>
    </xf>
    <xf numFmtId="0" fontId="3" fillId="0" borderId="25" xfId="0" applyFont="1" applyBorder="1" applyAlignment="1" applyProtection="1">
      <alignment horizontal="center" vertical="center"/>
      <protection locked="0"/>
    </xf>
    <xf numFmtId="0" fontId="3" fillId="0" borderId="26" xfId="0" applyFont="1" applyBorder="1" applyAlignment="1" applyProtection="1">
      <alignment horizontal="center" vertical="center"/>
      <protection locked="0"/>
    </xf>
    <xf numFmtId="0" fontId="3" fillId="0" borderId="35" xfId="0" applyFont="1" applyBorder="1" applyAlignment="1" applyProtection="1">
      <alignment horizontal="center" vertical="center"/>
      <protection locked="0"/>
    </xf>
    <xf numFmtId="176" fontId="6" fillId="0" borderId="25" xfId="0" applyNumberFormat="1" applyFont="1" applyFill="1" applyBorder="1" applyAlignment="1" applyProtection="1">
      <alignment horizontal="right" vertical="center"/>
      <protection locked="0"/>
    </xf>
    <xf numFmtId="176" fontId="6" fillId="0" borderId="26" xfId="0" applyNumberFormat="1" applyFont="1" applyFill="1" applyBorder="1" applyAlignment="1" applyProtection="1">
      <alignment horizontal="right" vertical="center"/>
      <protection locked="0"/>
    </xf>
    <xf numFmtId="176" fontId="6" fillId="0" borderId="35" xfId="0" applyNumberFormat="1" applyFont="1" applyFill="1" applyBorder="1" applyAlignment="1" applyProtection="1">
      <alignment horizontal="right" vertical="center"/>
      <protection locked="0"/>
    </xf>
    <xf numFmtId="176" fontId="6" fillId="0" borderId="39" xfId="0" applyNumberFormat="1" applyFont="1" applyFill="1" applyBorder="1" applyAlignment="1" applyProtection="1">
      <alignment horizontal="right" vertical="center"/>
    </xf>
    <xf numFmtId="176" fontId="6" fillId="0" borderId="24" xfId="0" applyNumberFormat="1" applyFont="1" applyFill="1" applyBorder="1" applyAlignment="1" applyProtection="1">
      <alignment horizontal="right" vertical="center"/>
    </xf>
    <xf numFmtId="176" fontId="6" fillId="0" borderId="38" xfId="0" applyNumberFormat="1" applyFont="1" applyFill="1" applyBorder="1" applyAlignment="1" applyProtection="1">
      <alignment horizontal="right" vertical="center"/>
    </xf>
    <xf numFmtId="176" fontId="6" fillId="4" borderId="4" xfId="0" applyNumberFormat="1" applyFont="1" applyFill="1" applyBorder="1" applyAlignment="1" applyProtection="1">
      <alignment horizontal="right" vertical="center"/>
      <protection locked="0"/>
    </xf>
    <xf numFmtId="176" fontId="6" fillId="4" borderId="5" xfId="0" applyNumberFormat="1" applyFont="1" applyFill="1" applyBorder="1" applyAlignment="1" applyProtection="1">
      <alignment horizontal="right" vertical="center"/>
      <protection locked="0"/>
    </xf>
    <xf numFmtId="176" fontId="6" fillId="4" borderId="6" xfId="0" applyNumberFormat="1" applyFont="1" applyFill="1" applyBorder="1" applyAlignment="1" applyProtection="1">
      <alignment horizontal="right" vertical="center"/>
      <protection locked="0"/>
    </xf>
    <xf numFmtId="0" fontId="3" fillId="0" borderId="45" xfId="0" applyFont="1" applyBorder="1" applyAlignment="1" applyProtection="1">
      <alignment horizontal="center" vertical="center"/>
    </xf>
    <xf numFmtId="0" fontId="3" fillId="0" borderId="29" xfId="0" applyFont="1" applyBorder="1" applyAlignment="1" applyProtection="1">
      <alignment horizontal="center" vertical="center"/>
    </xf>
    <xf numFmtId="0" fontId="3" fillId="0" borderId="4" xfId="0" applyFont="1" applyBorder="1" applyAlignment="1" applyProtection="1">
      <alignment horizontal="center" vertical="center"/>
    </xf>
    <xf numFmtId="0" fontId="3" fillId="0" borderId="5" xfId="0" applyFont="1" applyBorder="1" applyAlignment="1" applyProtection="1">
      <alignment horizontal="center" vertical="center"/>
    </xf>
    <xf numFmtId="0" fontId="3" fillId="0" borderId="6" xfId="0" applyFont="1" applyBorder="1" applyAlignment="1" applyProtection="1">
      <alignment horizontal="center" vertical="center"/>
    </xf>
    <xf numFmtId="176" fontId="6" fillId="0" borderId="28" xfId="0" applyNumberFormat="1" applyFont="1" applyFill="1" applyBorder="1" applyAlignment="1" applyProtection="1">
      <alignment horizontal="right" vertical="center"/>
    </xf>
    <xf numFmtId="176" fontId="6" fillId="0" borderId="29" xfId="0" applyNumberFormat="1" applyFont="1" applyFill="1" applyBorder="1" applyAlignment="1" applyProtection="1">
      <alignment horizontal="right" vertical="center"/>
    </xf>
    <xf numFmtId="176" fontId="6" fillId="0" borderId="46" xfId="0" applyNumberFormat="1" applyFont="1" applyFill="1" applyBorder="1" applyAlignment="1" applyProtection="1">
      <alignment horizontal="right" vertical="center"/>
    </xf>
    <xf numFmtId="176" fontId="6" fillId="0" borderId="33" xfId="0" applyNumberFormat="1" applyFont="1" applyFill="1" applyBorder="1" applyAlignment="1" applyProtection="1">
      <alignment horizontal="right" vertical="center"/>
    </xf>
    <xf numFmtId="176" fontId="6" fillId="0" borderId="32" xfId="0" applyNumberFormat="1" applyFont="1" applyFill="1" applyBorder="1" applyAlignment="1" applyProtection="1">
      <alignment horizontal="right" vertical="center"/>
    </xf>
    <xf numFmtId="176" fontId="6" fillId="0" borderId="47" xfId="0" applyNumberFormat="1" applyFont="1" applyFill="1" applyBorder="1" applyAlignment="1" applyProtection="1">
      <alignment horizontal="right" vertical="center"/>
    </xf>
    <xf numFmtId="176" fontId="6" fillId="2" borderId="28" xfId="0" applyNumberFormat="1" applyFont="1" applyFill="1" applyBorder="1" applyAlignment="1" applyProtection="1">
      <alignment horizontal="center" vertical="center"/>
      <protection locked="0"/>
    </xf>
    <xf numFmtId="176" fontId="6" fillId="2" borderId="29" xfId="0" applyNumberFormat="1" applyFont="1" applyFill="1" applyBorder="1" applyAlignment="1" applyProtection="1">
      <alignment horizontal="center" vertical="center"/>
      <protection locked="0"/>
    </xf>
    <xf numFmtId="176" fontId="6" fillId="2" borderId="30" xfId="0" applyNumberFormat="1" applyFont="1" applyFill="1" applyBorder="1" applyAlignment="1" applyProtection="1">
      <alignment horizontal="center" vertical="center"/>
      <protection locked="0"/>
    </xf>
    <xf numFmtId="176" fontId="6" fillId="2" borderId="39" xfId="0" applyNumberFormat="1" applyFont="1" applyFill="1" applyBorder="1" applyAlignment="1" applyProtection="1">
      <alignment horizontal="right" vertical="center"/>
      <protection locked="0"/>
    </xf>
    <xf numFmtId="176" fontId="6" fillId="2" borderId="24" xfId="0" applyNumberFormat="1" applyFont="1" applyFill="1" applyBorder="1" applyAlignment="1" applyProtection="1">
      <alignment horizontal="right" vertical="center"/>
      <protection locked="0"/>
    </xf>
    <xf numFmtId="176" fontId="6" fillId="2" borderId="38" xfId="0" applyNumberFormat="1" applyFont="1" applyFill="1" applyBorder="1" applyAlignment="1" applyProtection="1">
      <alignment horizontal="right" vertical="center"/>
      <protection locked="0"/>
    </xf>
    <xf numFmtId="176" fontId="6" fillId="5" borderId="21" xfId="0" applyNumberFormat="1" applyFont="1" applyFill="1" applyBorder="1" applyAlignment="1" applyProtection="1">
      <alignment horizontal="right" vertical="center"/>
      <protection locked="0"/>
    </xf>
    <xf numFmtId="176" fontId="6" fillId="5" borderId="27" xfId="0" applyNumberFormat="1" applyFont="1" applyFill="1" applyBorder="1" applyAlignment="1" applyProtection="1">
      <alignment horizontal="right" vertical="center"/>
      <protection locked="0"/>
    </xf>
    <xf numFmtId="176" fontId="6" fillId="5" borderId="4" xfId="0" applyNumberFormat="1" applyFont="1" applyFill="1" applyBorder="1" applyAlignment="1" applyProtection="1">
      <alignment horizontal="right" vertical="center"/>
      <protection locked="0"/>
    </xf>
    <xf numFmtId="176" fontId="6" fillId="5" borderId="6" xfId="0" applyNumberFormat="1" applyFont="1" applyFill="1" applyBorder="1" applyAlignment="1" applyProtection="1">
      <alignment horizontal="right" vertical="center"/>
      <protection locked="0"/>
    </xf>
    <xf numFmtId="176" fontId="6" fillId="4" borderId="21" xfId="0" applyNumberFormat="1" applyFont="1" applyFill="1" applyBorder="1" applyAlignment="1" applyProtection="1">
      <alignment horizontal="right" vertical="center"/>
      <protection locked="0"/>
    </xf>
    <xf numFmtId="176" fontId="6" fillId="4" borderId="22" xfId="0" applyNumberFormat="1" applyFont="1" applyFill="1" applyBorder="1" applyAlignment="1" applyProtection="1">
      <alignment horizontal="right" vertical="center"/>
      <protection locked="0"/>
    </xf>
    <xf numFmtId="176" fontId="6" fillId="4" borderId="27" xfId="0" applyNumberFormat="1" applyFont="1" applyFill="1" applyBorder="1" applyAlignment="1" applyProtection="1">
      <alignment horizontal="right" vertical="center"/>
      <protection locked="0"/>
    </xf>
    <xf numFmtId="176" fontId="6" fillId="5" borderId="5" xfId="0" applyNumberFormat="1" applyFont="1" applyFill="1" applyBorder="1" applyAlignment="1" applyProtection="1">
      <alignment horizontal="right" vertical="center"/>
      <protection locked="0"/>
    </xf>
    <xf numFmtId="176" fontId="6" fillId="0" borderId="25" xfId="0" applyNumberFormat="1" applyFont="1" applyFill="1" applyBorder="1" applyAlignment="1" applyProtection="1">
      <alignment horizontal="right" vertical="center"/>
    </xf>
    <xf numFmtId="176" fontId="6" fillId="0" borderId="26" xfId="0" applyNumberFormat="1" applyFont="1" applyFill="1" applyBorder="1" applyAlignment="1" applyProtection="1">
      <alignment horizontal="right" vertical="center"/>
    </xf>
    <xf numFmtId="176" fontId="6" fillId="0" borderId="35" xfId="0" applyNumberFormat="1" applyFont="1" applyFill="1" applyBorder="1" applyAlignment="1" applyProtection="1">
      <alignment horizontal="right" vertical="center"/>
    </xf>
    <xf numFmtId="0" fontId="6" fillId="0" borderId="13" xfId="0" applyFont="1" applyBorder="1" applyAlignment="1" applyProtection="1">
      <alignment horizontal="center" vertical="center" wrapText="1"/>
    </xf>
    <xf numFmtId="0" fontId="6" fillId="0" borderId="23" xfId="0" applyFont="1" applyBorder="1" applyAlignment="1" applyProtection="1">
      <alignment horizontal="center" vertical="center" wrapText="1"/>
    </xf>
    <xf numFmtId="0" fontId="6" fillId="0" borderId="18" xfId="0" applyFont="1" applyBorder="1" applyAlignment="1" applyProtection="1">
      <alignment horizontal="center" vertical="center" wrapText="1"/>
    </xf>
    <xf numFmtId="176" fontId="6" fillId="0" borderId="43" xfId="0" applyNumberFormat="1" applyFont="1" applyFill="1" applyBorder="1" applyAlignment="1" applyProtection="1">
      <alignment horizontal="right" vertical="center"/>
    </xf>
    <xf numFmtId="176" fontId="6" fillId="5" borderId="22" xfId="0" applyNumberFormat="1" applyFont="1" applyFill="1" applyBorder="1" applyAlignment="1" applyProtection="1">
      <alignment horizontal="right" vertical="center"/>
      <protection locked="0"/>
    </xf>
    <xf numFmtId="176" fontId="6" fillId="2" borderId="33" xfId="0" applyNumberFormat="1" applyFont="1" applyFill="1" applyBorder="1" applyAlignment="1" applyProtection="1">
      <alignment horizontal="center" vertical="center"/>
      <protection locked="0"/>
    </xf>
    <xf numFmtId="176" fontId="6" fillId="2" borderId="32" xfId="0" applyNumberFormat="1" applyFont="1" applyFill="1" applyBorder="1" applyAlignment="1" applyProtection="1">
      <alignment horizontal="center" vertical="center"/>
      <protection locked="0"/>
    </xf>
    <xf numFmtId="176" fontId="6" fillId="2" borderId="34" xfId="0" applyNumberFormat="1" applyFont="1" applyFill="1" applyBorder="1" applyAlignment="1" applyProtection="1">
      <alignment horizontal="center" vertical="center"/>
      <protection locked="0"/>
    </xf>
    <xf numFmtId="0" fontId="3" fillId="0" borderId="44" xfId="0" applyFont="1" applyBorder="1" applyAlignment="1" applyProtection="1">
      <alignment horizontal="center" vertical="center"/>
    </xf>
    <xf numFmtId="0" fontId="3" fillId="0" borderId="22" xfId="0" applyFont="1" applyBorder="1" applyAlignment="1" applyProtection="1">
      <alignment horizontal="center" vertical="center"/>
    </xf>
    <xf numFmtId="176" fontId="6" fillId="0" borderId="21" xfId="0" applyNumberFormat="1" applyFont="1" applyFill="1" applyBorder="1" applyAlignment="1" applyProtection="1">
      <alignment horizontal="right" vertical="center"/>
    </xf>
    <xf numFmtId="176" fontId="6" fillId="0" borderId="22" xfId="0" applyNumberFormat="1" applyFont="1" applyFill="1" applyBorder="1" applyAlignment="1" applyProtection="1">
      <alignment horizontal="right" vertical="center"/>
    </xf>
    <xf numFmtId="176" fontId="6" fillId="0" borderId="40" xfId="0" applyNumberFormat="1" applyFont="1" applyFill="1" applyBorder="1" applyAlignment="1" applyProtection="1">
      <alignment horizontal="right" vertical="center"/>
    </xf>
    <xf numFmtId="176" fontId="6" fillId="2" borderId="21" xfId="0" applyNumberFormat="1" applyFont="1" applyFill="1" applyBorder="1" applyAlignment="1" applyProtection="1">
      <alignment horizontal="center" vertical="center"/>
      <protection locked="0"/>
    </xf>
    <xf numFmtId="176" fontId="6" fillId="2" borderId="22" xfId="0" applyNumberFormat="1" applyFont="1" applyFill="1" applyBorder="1" applyAlignment="1" applyProtection="1">
      <alignment horizontal="center" vertical="center"/>
      <protection locked="0"/>
    </xf>
    <xf numFmtId="176" fontId="6" fillId="2" borderId="27" xfId="0" applyNumberFormat="1" applyFont="1" applyFill="1" applyBorder="1" applyAlignment="1" applyProtection="1">
      <alignment horizontal="center" vertical="center"/>
      <protection locked="0"/>
    </xf>
    <xf numFmtId="0" fontId="3" fillId="0" borderId="31" xfId="0" applyFont="1" applyBorder="1" applyAlignment="1" applyProtection="1">
      <alignment horizontal="center" vertical="center"/>
    </xf>
    <xf numFmtId="0" fontId="3" fillId="0" borderId="32" xfId="0" applyFont="1" applyBorder="1" applyAlignment="1" applyProtection="1">
      <alignment horizontal="center" vertical="center"/>
    </xf>
    <xf numFmtId="0" fontId="3" fillId="0" borderId="21" xfId="0" applyFont="1" applyBorder="1" applyAlignment="1" applyProtection="1">
      <alignment horizontal="center" vertical="center"/>
      <protection locked="0"/>
    </xf>
    <xf numFmtId="0" fontId="3" fillId="0" borderId="22" xfId="0" applyFont="1" applyBorder="1" applyAlignment="1" applyProtection="1">
      <alignment horizontal="center" vertical="center"/>
      <protection locked="0"/>
    </xf>
    <xf numFmtId="0" fontId="3" fillId="0" borderId="27" xfId="0" applyFont="1" applyBorder="1" applyAlignment="1" applyProtection="1">
      <alignment horizontal="center" vertical="center"/>
      <protection locked="0"/>
    </xf>
    <xf numFmtId="0" fontId="3" fillId="0" borderId="4" xfId="0" applyFont="1" applyBorder="1" applyAlignment="1" applyProtection="1">
      <alignment horizontal="center" vertical="center"/>
      <protection locked="0"/>
    </xf>
    <xf numFmtId="0" fontId="3" fillId="0" borderId="5" xfId="0" applyFont="1" applyBorder="1" applyAlignment="1" applyProtection="1">
      <alignment horizontal="center" vertical="center"/>
      <protection locked="0"/>
    </xf>
    <xf numFmtId="0" fontId="3" fillId="0" borderId="6" xfId="0" applyFont="1" applyBorder="1" applyAlignment="1" applyProtection="1">
      <alignment horizontal="center" vertical="center"/>
      <protection locked="0"/>
    </xf>
    <xf numFmtId="0" fontId="3" fillId="0" borderId="5" xfId="0" applyFont="1" applyBorder="1" applyAlignment="1" applyProtection="1">
      <alignment horizontal="center" vertical="center" shrinkToFit="1"/>
      <protection locked="0"/>
    </xf>
    <xf numFmtId="0" fontId="6" fillId="0" borderId="12" xfId="0" applyFont="1" applyBorder="1" applyAlignment="1" applyProtection="1">
      <alignment horizontal="center" vertical="center" wrapText="1"/>
    </xf>
    <xf numFmtId="0" fontId="6" fillId="0" borderId="12" xfId="0" applyFont="1" applyBorder="1" applyAlignment="1" applyProtection="1">
      <alignment horizontal="center" vertical="center"/>
    </xf>
    <xf numFmtId="176" fontId="6" fillId="0" borderId="21" xfId="0" applyNumberFormat="1" applyFont="1" applyFill="1" applyBorder="1" applyAlignment="1" applyProtection="1">
      <alignment horizontal="center" vertical="center"/>
    </xf>
    <xf numFmtId="176" fontId="6" fillId="0" borderId="22" xfId="0" applyNumberFormat="1" applyFont="1" applyFill="1" applyBorder="1" applyAlignment="1" applyProtection="1">
      <alignment horizontal="center" vertical="center"/>
    </xf>
    <xf numFmtId="176" fontId="6" fillId="0" borderId="27" xfId="0" applyNumberFormat="1" applyFont="1" applyFill="1" applyBorder="1" applyAlignment="1" applyProtection="1">
      <alignment horizontal="center" vertical="center"/>
    </xf>
    <xf numFmtId="0" fontId="6" fillId="0" borderId="4" xfId="0" applyFont="1" applyBorder="1" applyAlignment="1" applyProtection="1">
      <alignment horizontal="center" vertical="center"/>
    </xf>
    <xf numFmtId="0" fontId="6" fillId="0" borderId="5" xfId="0" applyFont="1" applyBorder="1" applyAlignment="1" applyProtection="1">
      <alignment horizontal="center" vertical="center"/>
    </xf>
    <xf numFmtId="0" fontId="6" fillId="0" borderId="6" xfId="0" applyFont="1" applyBorder="1" applyAlignment="1" applyProtection="1">
      <alignment horizontal="center" vertical="center"/>
    </xf>
    <xf numFmtId="0" fontId="12" fillId="0" borderId="0" xfId="0" applyFont="1" applyFill="1" applyAlignment="1" applyProtection="1">
      <alignment horizontal="center" vertical="center"/>
    </xf>
    <xf numFmtId="0" fontId="12" fillId="0" borderId="0" xfId="0" applyFont="1" applyFill="1" applyAlignment="1" applyProtection="1">
      <alignment horizontal="left" vertical="center" shrinkToFit="1"/>
    </xf>
    <xf numFmtId="177" fontId="3" fillId="0" borderId="4" xfId="0" applyNumberFormat="1" applyFont="1" applyFill="1" applyBorder="1" applyAlignment="1" applyProtection="1">
      <alignment horizontal="center" vertical="center" wrapText="1"/>
      <protection locked="0"/>
    </xf>
    <xf numFmtId="177" fontId="3" fillId="0" borderId="5" xfId="0" applyNumberFormat="1" applyFont="1" applyFill="1" applyBorder="1" applyAlignment="1" applyProtection="1">
      <alignment horizontal="center" vertical="center" wrapText="1"/>
      <protection locked="0"/>
    </xf>
    <xf numFmtId="177" fontId="3" fillId="0" borderId="6" xfId="0" applyNumberFormat="1" applyFont="1" applyFill="1" applyBorder="1" applyAlignment="1" applyProtection="1">
      <alignment horizontal="center" vertical="center" wrapText="1"/>
      <protection locked="0"/>
    </xf>
    <xf numFmtId="0" fontId="6" fillId="0" borderId="1" xfId="0" applyFont="1" applyFill="1" applyBorder="1" applyAlignment="1" applyProtection="1">
      <alignment horizontal="left" vertical="top" wrapText="1"/>
      <protection locked="0"/>
    </xf>
    <xf numFmtId="0" fontId="6" fillId="0" borderId="2" xfId="0" applyFont="1" applyFill="1" applyBorder="1" applyAlignment="1" applyProtection="1">
      <alignment horizontal="left" vertical="top" wrapText="1"/>
      <protection locked="0"/>
    </xf>
    <xf numFmtId="0" fontId="6" fillId="0" borderId="3" xfId="0" applyFont="1" applyFill="1" applyBorder="1" applyAlignment="1" applyProtection="1">
      <alignment horizontal="left" vertical="top" wrapText="1"/>
      <protection locked="0"/>
    </xf>
    <xf numFmtId="0" fontId="6" fillId="0" borderId="7" xfId="0" applyFont="1" applyFill="1" applyBorder="1" applyAlignment="1" applyProtection="1">
      <alignment horizontal="left" vertical="top" wrapText="1"/>
      <protection locked="0"/>
    </xf>
    <xf numFmtId="0" fontId="6" fillId="0" borderId="0" xfId="0" applyFont="1" applyFill="1" applyBorder="1" applyAlignment="1" applyProtection="1">
      <alignment horizontal="left" vertical="top" wrapText="1"/>
      <protection locked="0"/>
    </xf>
    <xf numFmtId="0" fontId="6" fillId="0" borderId="8" xfId="0" applyFont="1" applyFill="1" applyBorder="1" applyAlignment="1" applyProtection="1">
      <alignment horizontal="left" vertical="top" wrapText="1"/>
      <protection locked="0"/>
    </xf>
    <xf numFmtId="0" fontId="6" fillId="0" borderId="9" xfId="0" applyFont="1" applyFill="1" applyBorder="1" applyAlignment="1" applyProtection="1">
      <alignment horizontal="left" vertical="top" wrapText="1"/>
      <protection locked="0"/>
    </xf>
    <xf numFmtId="0" fontId="6" fillId="0" borderId="10" xfId="0" applyFont="1" applyFill="1" applyBorder="1" applyAlignment="1" applyProtection="1">
      <alignment horizontal="left" vertical="top" wrapText="1"/>
      <protection locked="0"/>
    </xf>
    <xf numFmtId="0" fontId="6" fillId="0" borderId="11" xfId="0" applyFont="1" applyFill="1" applyBorder="1" applyAlignment="1" applyProtection="1">
      <alignment horizontal="left" vertical="top" wrapText="1"/>
      <protection locked="0"/>
    </xf>
    <xf numFmtId="0" fontId="3" fillId="0" borderId="12" xfId="0" applyFont="1" applyBorder="1" applyAlignment="1" applyProtection="1">
      <alignment horizontal="center" vertical="center"/>
    </xf>
    <xf numFmtId="0" fontId="6" fillId="0" borderId="13" xfId="0" applyFont="1" applyFill="1" applyBorder="1" applyAlignment="1" applyProtection="1">
      <alignment horizontal="center" vertical="center"/>
    </xf>
    <xf numFmtId="0" fontId="6" fillId="0" borderId="14" xfId="0" applyFont="1" applyFill="1" applyBorder="1" applyAlignment="1" applyProtection="1">
      <alignment horizontal="center" vertical="center"/>
    </xf>
    <xf numFmtId="0" fontId="6" fillId="0" borderId="15" xfId="0" applyFont="1" applyFill="1" applyBorder="1" applyAlignment="1" applyProtection="1">
      <alignment horizontal="center" vertical="center"/>
    </xf>
    <xf numFmtId="0" fontId="6" fillId="0" borderId="18" xfId="0" applyFont="1" applyFill="1" applyBorder="1" applyAlignment="1" applyProtection="1">
      <alignment horizontal="center" vertical="center"/>
    </xf>
    <xf numFmtId="0" fontId="6" fillId="0" borderId="19" xfId="0" applyFont="1" applyFill="1" applyBorder="1" applyAlignment="1" applyProtection="1">
      <alignment horizontal="center" vertical="center"/>
    </xf>
    <xf numFmtId="0" fontId="6" fillId="0" borderId="20" xfId="0" applyFont="1" applyFill="1" applyBorder="1" applyAlignment="1" applyProtection="1">
      <alignment horizontal="center" vertical="center"/>
    </xf>
    <xf numFmtId="176" fontId="6" fillId="0" borderId="16" xfId="0" applyNumberFormat="1" applyFont="1" applyFill="1" applyBorder="1" applyAlignment="1" applyProtection="1">
      <alignment horizontal="center" vertical="center"/>
    </xf>
    <xf numFmtId="176" fontId="6" fillId="0" borderId="14" xfId="0" applyNumberFormat="1" applyFont="1" applyFill="1" applyBorder="1" applyAlignment="1" applyProtection="1">
      <alignment horizontal="center" vertical="center"/>
    </xf>
    <xf numFmtId="176" fontId="6" fillId="0" borderId="15" xfId="0" applyNumberFormat="1" applyFont="1" applyFill="1" applyBorder="1" applyAlignment="1" applyProtection="1">
      <alignment horizontal="center" vertical="center"/>
    </xf>
    <xf numFmtId="176" fontId="6" fillId="0" borderId="36" xfId="0" applyNumberFormat="1" applyFont="1" applyFill="1" applyBorder="1" applyAlignment="1" applyProtection="1">
      <alignment horizontal="center" vertical="center"/>
    </xf>
    <xf numFmtId="176" fontId="6" fillId="0" borderId="19" xfId="0" applyNumberFormat="1" applyFont="1" applyFill="1" applyBorder="1" applyAlignment="1" applyProtection="1">
      <alignment horizontal="center" vertical="center"/>
    </xf>
    <xf numFmtId="176" fontId="6" fillId="0" borderId="20" xfId="0" applyNumberFormat="1" applyFont="1" applyFill="1" applyBorder="1" applyAlignment="1" applyProtection="1">
      <alignment horizontal="center" vertical="center"/>
    </xf>
    <xf numFmtId="176" fontId="6" fillId="0" borderId="17" xfId="0" applyNumberFormat="1" applyFont="1" applyFill="1" applyBorder="1" applyAlignment="1" applyProtection="1">
      <alignment horizontal="center" vertical="center"/>
    </xf>
    <xf numFmtId="176" fontId="6" fillId="0" borderId="37" xfId="0" applyNumberFormat="1" applyFont="1" applyFill="1" applyBorder="1" applyAlignment="1" applyProtection="1">
      <alignment horizontal="center" vertical="center"/>
    </xf>
    <xf numFmtId="176" fontId="6" fillId="0" borderId="28" xfId="0" applyNumberFormat="1" applyFont="1" applyFill="1" applyBorder="1" applyAlignment="1" applyProtection="1">
      <alignment horizontal="center" vertical="center"/>
    </xf>
    <xf numFmtId="176" fontId="6" fillId="0" borderId="29" xfId="0" applyNumberFormat="1" applyFont="1" applyFill="1" applyBorder="1" applyAlignment="1" applyProtection="1">
      <alignment horizontal="center" vertical="center"/>
    </xf>
    <xf numFmtId="176" fontId="6" fillId="0" borderId="30" xfId="0" applyNumberFormat="1" applyFont="1" applyFill="1" applyBorder="1" applyAlignment="1" applyProtection="1">
      <alignment horizontal="center" vertical="center"/>
    </xf>
    <xf numFmtId="0" fontId="3" fillId="0" borderId="1" xfId="0" applyFont="1" applyBorder="1" applyAlignment="1" applyProtection="1">
      <alignment horizontal="center" vertical="center" wrapText="1"/>
    </xf>
    <xf numFmtId="0" fontId="3" fillId="0" borderId="2" xfId="0" applyFont="1" applyBorder="1" applyAlignment="1" applyProtection="1">
      <alignment horizontal="center" vertical="center"/>
    </xf>
    <xf numFmtId="0" fontId="3" fillId="0" borderId="3" xfId="0" applyFont="1" applyBorder="1" applyAlignment="1" applyProtection="1">
      <alignment horizontal="center" vertical="center"/>
    </xf>
    <xf numFmtId="0" fontId="3" fillId="0" borderId="9" xfId="0" applyFont="1" applyBorder="1" applyAlignment="1" applyProtection="1">
      <alignment horizontal="center" vertical="center"/>
    </xf>
    <xf numFmtId="0" fontId="3" fillId="0" borderId="10" xfId="0" applyFont="1" applyBorder="1" applyAlignment="1" applyProtection="1">
      <alignment horizontal="center" vertical="center"/>
    </xf>
    <xf numFmtId="0" fontId="3" fillId="0" borderId="11" xfId="0" applyFont="1" applyBorder="1" applyAlignment="1" applyProtection="1">
      <alignment horizontal="center" vertical="center"/>
    </xf>
    <xf numFmtId="0" fontId="3" fillId="0" borderId="1" xfId="0" applyFont="1" applyBorder="1" applyAlignment="1" applyProtection="1">
      <alignment horizontal="left" vertical="center"/>
      <protection locked="0"/>
    </xf>
    <xf numFmtId="0" fontId="3" fillId="0" borderId="2" xfId="0" applyFont="1" applyBorder="1" applyAlignment="1" applyProtection="1">
      <alignment horizontal="left" vertical="center"/>
      <protection locked="0"/>
    </xf>
    <xf numFmtId="0" fontId="3" fillId="0" borderId="3" xfId="0" applyFont="1" applyBorder="1" applyAlignment="1" applyProtection="1">
      <alignment horizontal="left" vertical="center"/>
      <protection locked="0"/>
    </xf>
    <xf numFmtId="0" fontId="3" fillId="0" borderId="9" xfId="0" applyFont="1" applyBorder="1" applyAlignment="1" applyProtection="1">
      <alignment horizontal="left" vertical="center"/>
      <protection locked="0"/>
    </xf>
    <xf numFmtId="0" fontId="3" fillId="0" borderId="10" xfId="0" applyFont="1" applyBorder="1" applyAlignment="1" applyProtection="1">
      <alignment horizontal="left" vertical="center"/>
      <protection locked="0"/>
    </xf>
    <xf numFmtId="0" fontId="3" fillId="0" borderId="11" xfId="0" applyFont="1" applyBorder="1" applyAlignment="1" applyProtection="1">
      <alignment horizontal="left" vertical="center"/>
      <protection locked="0"/>
    </xf>
    <xf numFmtId="0" fontId="3" fillId="0" borderId="1" xfId="0" applyFont="1" applyBorder="1" applyAlignment="1" applyProtection="1">
      <alignment horizontal="center" vertical="center"/>
    </xf>
    <xf numFmtId="0" fontId="6" fillId="0" borderId="1" xfId="0" applyFont="1" applyBorder="1" applyAlignment="1" applyProtection="1">
      <alignment horizontal="left" vertical="center" wrapText="1"/>
      <protection locked="0"/>
    </xf>
    <xf numFmtId="0" fontId="6" fillId="0" borderId="2" xfId="0" applyFont="1" applyBorder="1" applyAlignment="1" applyProtection="1">
      <alignment horizontal="left" vertical="center" wrapText="1"/>
      <protection locked="0"/>
    </xf>
    <xf numFmtId="0" fontId="6" fillId="0" borderId="3" xfId="0" applyFont="1" applyBorder="1" applyAlignment="1" applyProtection="1">
      <alignment horizontal="left" vertical="center" wrapText="1"/>
      <protection locked="0"/>
    </xf>
    <xf numFmtId="0" fontId="6" fillId="0" borderId="9" xfId="0" applyFont="1" applyBorder="1" applyAlignment="1" applyProtection="1">
      <alignment horizontal="left" vertical="center" wrapText="1"/>
      <protection locked="0"/>
    </xf>
    <xf numFmtId="0" fontId="6" fillId="0" borderId="10" xfId="0" applyFont="1" applyBorder="1" applyAlignment="1" applyProtection="1">
      <alignment horizontal="left" vertical="center" wrapText="1"/>
      <protection locked="0"/>
    </xf>
    <xf numFmtId="0" fontId="6" fillId="0" borderId="11" xfId="0" applyFont="1" applyBorder="1" applyAlignment="1" applyProtection="1">
      <alignment horizontal="left" vertical="center" wrapText="1"/>
      <protection locked="0"/>
    </xf>
    <xf numFmtId="0" fontId="3" fillId="0" borderId="4" xfId="0" applyFont="1" applyBorder="1" applyAlignment="1" applyProtection="1">
      <alignment horizontal="center" vertical="center" wrapText="1"/>
    </xf>
    <xf numFmtId="0" fontId="6" fillId="0" borderId="12" xfId="0" applyFont="1" applyBorder="1" applyAlignment="1" applyProtection="1">
      <alignment horizontal="center" vertical="center" shrinkToFit="1"/>
    </xf>
    <xf numFmtId="0" fontId="5" fillId="0" borderId="0" xfId="0" applyFont="1" applyAlignment="1" applyProtection="1">
      <alignment horizontal="center" vertical="center" wrapText="1"/>
    </xf>
    <xf numFmtId="0" fontId="4" fillId="0" borderId="0" xfId="0" applyFont="1" applyAlignment="1" applyProtection="1">
      <alignment horizontal="center" vertical="center" wrapText="1"/>
    </xf>
    <xf numFmtId="0" fontId="6" fillId="0" borderId="4" xfId="0" applyFont="1" applyBorder="1" applyAlignment="1" applyProtection="1">
      <alignment horizontal="center" vertical="center"/>
      <protection locked="0"/>
    </xf>
    <xf numFmtId="0" fontId="6" fillId="0" borderId="5" xfId="0" applyFont="1" applyBorder="1" applyAlignment="1" applyProtection="1">
      <alignment horizontal="center" vertical="center"/>
      <protection locked="0"/>
    </xf>
    <xf numFmtId="0" fontId="6" fillId="0" borderId="6" xfId="0" applyFont="1" applyBorder="1" applyAlignment="1" applyProtection="1">
      <alignment horizontal="center" vertical="center"/>
      <protection locked="0"/>
    </xf>
    <xf numFmtId="0" fontId="6" fillId="0" borderId="1" xfId="0"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6" fillId="0" borderId="3" xfId="0" applyFont="1" applyBorder="1" applyAlignment="1" applyProtection="1">
      <alignment horizontal="center" vertical="center" wrapText="1"/>
    </xf>
    <xf numFmtId="0" fontId="6" fillId="0" borderId="9" xfId="0" applyFont="1" applyBorder="1" applyAlignment="1" applyProtection="1">
      <alignment horizontal="center" vertical="center" wrapText="1"/>
    </xf>
    <xf numFmtId="0" fontId="6" fillId="0" borderId="10" xfId="0" applyFont="1" applyBorder="1" applyAlignment="1" applyProtection="1">
      <alignment horizontal="center" vertical="center" wrapText="1"/>
    </xf>
    <xf numFmtId="0" fontId="6" fillId="0" borderId="11" xfId="0" applyFont="1" applyBorder="1" applyAlignment="1" applyProtection="1">
      <alignment horizontal="center" vertical="center" wrapText="1"/>
    </xf>
    <xf numFmtId="0" fontId="6" fillId="0" borderId="5" xfId="0" applyFont="1" applyBorder="1" applyAlignment="1" applyProtection="1">
      <alignment horizontal="left" vertical="center"/>
      <protection locked="0"/>
    </xf>
    <xf numFmtId="0" fontId="6" fillId="0" borderId="6" xfId="0" applyFont="1" applyBorder="1" applyAlignment="1" applyProtection="1">
      <alignment horizontal="left" vertical="center"/>
      <protection locked="0"/>
    </xf>
    <xf numFmtId="49" fontId="6" fillId="0" borderId="4" xfId="0" applyNumberFormat="1" applyFont="1" applyBorder="1" applyAlignment="1" applyProtection="1">
      <alignment horizontal="left" vertical="center" wrapText="1"/>
      <protection locked="0"/>
    </xf>
    <xf numFmtId="49" fontId="6" fillId="0" borderId="5" xfId="0" applyNumberFormat="1" applyFont="1" applyBorder="1" applyAlignment="1" applyProtection="1">
      <alignment horizontal="left" vertical="center" wrapText="1"/>
      <protection locked="0"/>
    </xf>
    <xf numFmtId="49" fontId="6" fillId="0" borderId="6" xfId="0" applyNumberFormat="1" applyFont="1" applyBorder="1" applyAlignment="1" applyProtection="1">
      <alignment horizontal="left" vertical="center" wrapText="1"/>
      <protection locked="0"/>
    </xf>
    <xf numFmtId="0" fontId="6" fillId="0" borderId="1" xfId="0" applyFont="1" applyBorder="1" applyAlignment="1" applyProtection="1">
      <alignment horizontal="center" vertical="center"/>
    </xf>
    <xf numFmtId="0" fontId="6" fillId="0" borderId="2" xfId="0" applyFont="1" applyBorder="1" applyAlignment="1" applyProtection="1">
      <alignment horizontal="center" vertical="center"/>
    </xf>
    <xf numFmtId="0" fontId="6" fillId="0" borderId="3" xfId="0" applyFont="1" applyBorder="1" applyAlignment="1" applyProtection="1">
      <alignment horizontal="center" vertical="center"/>
    </xf>
    <xf numFmtId="0" fontId="6" fillId="0" borderId="7" xfId="0" applyFont="1" applyBorder="1" applyAlignment="1" applyProtection="1">
      <alignment horizontal="center" vertical="center"/>
    </xf>
    <xf numFmtId="0" fontId="6" fillId="0" borderId="0" xfId="0" applyFont="1" applyBorder="1" applyAlignment="1" applyProtection="1">
      <alignment horizontal="center" vertical="center"/>
    </xf>
    <xf numFmtId="0" fontId="6" fillId="0" borderId="8" xfId="0" applyFont="1" applyBorder="1" applyAlignment="1" applyProtection="1">
      <alignment horizontal="center" vertical="center"/>
    </xf>
    <xf numFmtId="0" fontId="7" fillId="0" borderId="1" xfId="0" applyFont="1" applyBorder="1" applyAlignment="1" applyProtection="1">
      <alignment horizontal="center" vertical="center" textRotation="255" wrapText="1"/>
    </xf>
    <xf numFmtId="0" fontId="7" fillId="0" borderId="3" xfId="0" applyFont="1" applyBorder="1" applyAlignment="1" applyProtection="1">
      <alignment horizontal="center" vertical="center" textRotation="255" wrapText="1"/>
    </xf>
    <xf numFmtId="0" fontId="7" fillId="0" borderId="9" xfId="0" applyFont="1" applyBorder="1" applyAlignment="1" applyProtection="1">
      <alignment horizontal="center" vertical="center" textRotation="255" wrapText="1"/>
    </xf>
    <xf numFmtId="0" fontId="7" fillId="0" borderId="11" xfId="0" applyFont="1" applyBorder="1" applyAlignment="1" applyProtection="1">
      <alignment horizontal="center" vertical="center" textRotation="255" wrapText="1"/>
    </xf>
    <xf numFmtId="0" fontId="7" fillId="0" borderId="5" xfId="0" applyFont="1" applyBorder="1" applyAlignment="1" applyProtection="1">
      <alignment horizontal="center" vertical="center" wrapText="1"/>
    </xf>
    <xf numFmtId="0" fontId="7" fillId="0" borderId="6" xfId="0" applyFont="1" applyBorder="1" applyAlignment="1" applyProtection="1">
      <alignment horizontal="center" vertical="center" wrapText="1"/>
    </xf>
    <xf numFmtId="176" fontId="8" fillId="0" borderId="4" xfId="0" applyNumberFormat="1" applyFont="1" applyBorder="1" applyAlignment="1" applyProtection="1">
      <alignment horizontal="center" vertical="center" wrapText="1"/>
      <protection locked="0"/>
    </xf>
    <xf numFmtId="176" fontId="8" fillId="0" borderId="5" xfId="0" applyNumberFormat="1" applyFont="1" applyBorder="1" applyAlignment="1" applyProtection="1">
      <alignment horizontal="center" vertical="center" wrapText="1"/>
      <protection locked="0"/>
    </xf>
    <xf numFmtId="0" fontId="8" fillId="0" borderId="4" xfId="0" applyFont="1" applyBorder="1" applyAlignment="1" applyProtection="1">
      <alignment horizontal="center" vertical="center" wrapText="1"/>
    </xf>
    <xf numFmtId="0" fontId="8" fillId="0" borderId="6" xfId="0" applyFont="1" applyBorder="1" applyAlignment="1" applyProtection="1">
      <alignment horizontal="center" vertical="center" wrapText="1"/>
    </xf>
    <xf numFmtId="0" fontId="6" fillId="0" borderId="9" xfId="0" applyFont="1" applyBorder="1" applyAlignment="1" applyProtection="1">
      <alignment horizontal="center" vertical="center"/>
    </xf>
    <xf numFmtId="0" fontId="6" fillId="0" borderId="10" xfId="0" applyFont="1" applyBorder="1" applyAlignment="1" applyProtection="1">
      <alignment horizontal="center" vertical="center"/>
    </xf>
    <xf numFmtId="0" fontId="6" fillId="0" borderId="11" xfId="0" applyFont="1" applyBorder="1" applyAlignment="1" applyProtection="1">
      <alignment horizontal="center" vertical="center"/>
    </xf>
    <xf numFmtId="0" fontId="6" fillId="0" borderId="1" xfId="0" applyFont="1" applyBorder="1" applyAlignment="1" applyProtection="1">
      <alignment horizontal="center" vertical="center" wrapText="1"/>
      <protection locked="0"/>
    </xf>
    <xf numFmtId="0" fontId="6" fillId="0" borderId="2" xfId="0" applyFont="1" applyBorder="1" applyAlignment="1" applyProtection="1">
      <alignment horizontal="center" vertical="center" wrapText="1"/>
      <protection locked="0"/>
    </xf>
    <xf numFmtId="0" fontId="6" fillId="0" borderId="3" xfId="0" applyFont="1" applyBorder="1" applyAlignment="1" applyProtection="1">
      <alignment horizontal="center" vertical="center" wrapText="1"/>
      <protection locked="0"/>
    </xf>
    <xf numFmtId="0" fontId="6" fillId="0" borderId="9" xfId="0" applyFont="1" applyBorder="1" applyAlignment="1" applyProtection="1">
      <alignment horizontal="center" vertical="center" wrapText="1"/>
      <protection locked="0"/>
    </xf>
    <xf numFmtId="0" fontId="6" fillId="0" borderId="10" xfId="0" applyFont="1" applyBorder="1" applyAlignment="1" applyProtection="1">
      <alignment horizontal="center" vertical="center" wrapText="1"/>
      <protection locked="0"/>
    </xf>
    <xf numFmtId="0" fontId="6" fillId="0" borderId="11" xfId="0" applyFont="1" applyBorder="1" applyAlignment="1" applyProtection="1">
      <alignment horizontal="center" vertical="center" wrapText="1"/>
      <protection locked="0"/>
    </xf>
    <xf numFmtId="0" fontId="6" fillId="0" borderId="12" xfId="0" applyFont="1" applyBorder="1" applyAlignment="1" applyProtection="1">
      <alignment horizontal="center" vertical="center"/>
      <protection locked="0"/>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5" xfId="0" applyFont="1" applyBorder="1" applyAlignment="1" applyProtection="1">
      <alignment horizontal="left" vertical="center"/>
      <protection locked="0"/>
    </xf>
    <xf numFmtId="0" fontId="3" fillId="0" borderId="6" xfId="0" applyFont="1" applyBorder="1" applyAlignment="1" applyProtection="1">
      <alignment horizontal="left" vertical="center"/>
      <protection locked="0"/>
    </xf>
    <xf numFmtId="49" fontId="3" fillId="0" borderId="4" xfId="0" applyNumberFormat="1" applyFont="1" applyBorder="1" applyAlignment="1" applyProtection="1">
      <alignment horizontal="left" vertical="center" wrapText="1"/>
      <protection locked="0"/>
    </xf>
    <xf numFmtId="49" fontId="3" fillId="0" borderId="5" xfId="0" applyNumberFormat="1" applyFont="1" applyBorder="1" applyAlignment="1" applyProtection="1">
      <alignment horizontal="left" vertical="center" wrapText="1"/>
      <protection locked="0"/>
    </xf>
    <xf numFmtId="49" fontId="3" fillId="0" borderId="6" xfId="0" applyNumberFormat="1" applyFont="1" applyBorder="1" applyAlignment="1" applyProtection="1">
      <alignment horizontal="left" vertical="center" wrapText="1"/>
      <protection locked="0"/>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6" fillId="0" borderId="4" xfId="0" applyFont="1" applyBorder="1" applyAlignment="1" applyProtection="1">
      <alignment horizontal="left" vertical="center" shrinkToFit="1"/>
      <protection locked="0"/>
    </xf>
    <xf numFmtId="0" fontId="6" fillId="0" borderId="5" xfId="0" applyFont="1" applyBorder="1" applyAlignment="1" applyProtection="1">
      <alignment horizontal="left" vertical="center" shrinkToFit="1"/>
      <protection locked="0"/>
    </xf>
    <xf numFmtId="0" fontId="6" fillId="0" borderId="6" xfId="0" applyFont="1" applyBorder="1" applyAlignment="1" applyProtection="1">
      <alignment horizontal="left" vertical="center" shrinkToFit="1"/>
      <protection locked="0"/>
    </xf>
    <xf numFmtId="0" fontId="6" fillId="0" borderId="4" xfId="0" applyFont="1" applyBorder="1" applyAlignment="1" applyProtection="1">
      <alignment vertical="center" shrinkToFit="1"/>
      <protection locked="0"/>
    </xf>
    <xf numFmtId="0" fontId="6" fillId="0" borderId="5" xfId="0" applyFont="1" applyBorder="1" applyAlignment="1" applyProtection="1">
      <alignment vertical="center" shrinkToFit="1"/>
      <protection locked="0"/>
    </xf>
    <xf numFmtId="0" fontId="6" fillId="0" borderId="6" xfId="0" applyFont="1" applyBorder="1" applyAlignment="1" applyProtection="1">
      <alignment vertical="center" shrinkToFit="1"/>
      <protection locked="0"/>
    </xf>
    <xf numFmtId="0" fontId="6" fillId="0" borderId="4" xfId="0" applyFont="1" applyBorder="1" applyAlignment="1" applyProtection="1">
      <alignment horizontal="center" vertical="center" wrapText="1"/>
      <protection locked="0"/>
    </xf>
    <xf numFmtId="0" fontId="6" fillId="0" borderId="5" xfId="0" applyFont="1" applyBorder="1" applyAlignment="1" applyProtection="1">
      <alignment horizontal="center" vertical="center" wrapText="1"/>
      <protection locked="0"/>
    </xf>
    <xf numFmtId="0" fontId="6" fillId="0" borderId="6" xfId="0" applyFont="1" applyBorder="1" applyAlignment="1" applyProtection="1">
      <alignment horizontal="center" vertical="center" wrapText="1"/>
      <protection locked="0"/>
    </xf>
    <xf numFmtId="0" fontId="6" fillId="0" borderId="4" xfId="0" applyFont="1" applyBorder="1" applyAlignment="1" applyProtection="1">
      <alignment horizontal="center" vertical="center" wrapText="1"/>
    </xf>
    <xf numFmtId="0" fontId="6" fillId="0" borderId="5" xfId="0" applyFont="1" applyBorder="1" applyAlignment="1" applyProtection="1">
      <alignment horizontal="center" vertical="center" wrapText="1"/>
    </xf>
    <xf numFmtId="0" fontId="6" fillId="0" borderId="6" xfId="0" applyFont="1" applyBorder="1" applyAlignment="1" applyProtection="1">
      <alignment horizontal="center" vertical="center" wrapText="1"/>
    </xf>
    <xf numFmtId="49" fontId="6" fillId="4" borderId="4" xfId="0" applyNumberFormat="1" applyFont="1" applyFill="1" applyBorder="1" applyAlignment="1" applyProtection="1">
      <alignment horizontal="left" vertical="center" wrapText="1"/>
      <protection locked="0"/>
    </xf>
    <xf numFmtId="49" fontId="6" fillId="4" borderId="5" xfId="0" applyNumberFormat="1" applyFont="1" applyFill="1" applyBorder="1" applyAlignment="1" applyProtection="1">
      <alignment horizontal="left" vertical="center" wrapText="1"/>
      <protection locked="0"/>
    </xf>
    <xf numFmtId="49" fontId="6" fillId="4" borderId="6" xfId="0" applyNumberFormat="1" applyFont="1" applyFill="1" applyBorder="1" applyAlignment="1" applyProtection="1">
      <alignment horizontal="left" vertical="center" wrapText="1"/>
      <protection locked="0"/>
    </xf>
    <xf numFmtId="0" fontId="6" fillId="0" borderId="4" xfId="0" applyFont="1" applyBorder="1" applyAlignment="1" applyProtection="1">
      <alignment horizontal="left" vertical="center" wrapText="1"/>
      <protection locked="0"/>
    </xf>
    <xf numFmtId="0" fontId="6" fillId="0" borderId="5" xfId="0" applyFont="1" applyBorder="1" applyAlignment="1" applyProtection="1">
      <alignment horizontal="left" vertical="center" wrapText="1"/>
      <protection locked="0"/>
    </xf>
    <xf numFmtId="0" fontId="6" fillId="0" borderId="6" xfId="0" applyFont="1" applyBorder="1" applyAlignment="1" applyProtection="1">
      <alignment horizontal="left" vertical="center" wrapText="1"/>
      <protection locked="0"/>
    </xf>
    <xf numFmtId="176" fontId="6" fillId="0" borderId="4" xfId="0" applyNumberFormat="1" applyFont="1" applyFill="1" applyBorder="1" applyAlignment="1" applyProtection="1">
      <alignment horizontal="center" vertical="center"/>
    </xf>
    <xf numFmtId="176" fontId="6" fillId="0" borderId="5" xfId="0" applyNumberFormat="1" applyFont="1" applyFill="1" applyBorder="1" applyAlignment="1" applyProtection="1">
      <alignment horizontal="center" vertical="center"/>
    </xf>
    <xf numFmtId="176" fontId="6" fillId="0" borderId="41" xfId="0" applyNumberFormat="1" applyFont="1" applyFill="1" applyBorder="1" applyAlignment="1" applyProtection="1">
      <alignment horizontal="center" vertical="center"/>
    </xf>
    <xf numFmtId="176" fontId="6" fillId="0" borderId="42" xfId="0" applyNumberFormat="1" applyFont="1" applyFill="1" applyBorder="1" applyAlignment="1" applyProtection="1">
      <alignment horizontal="right" vertical="center"/>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7" xfId="0" applyFont="1" applyBorder="1" applyAlignment="1">
      <alignment horizontal="center" vertical="center" wrapText="1"/>
    </xf>
    <xf numFmtId="0" fontId="6" fillId="0" borderId="0" xfId="0" applyFont="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176" fontId="6" fillId="0" borderId="27" xfId="0" applyNumberFormat="1" applyFont="1" applyFill="1" applyBorder="1" applyAlignment="1" applyProtection="1">
      <alignment horizontal="right" vertical="center"/>
    </xf>
  </cellXfs>
  <cellStyles count="2">
    <cellStyle name="標準" xfId="0" builtinId="0"/>
    <cellStyle name="標準 2 3" xfId="1" xr:uid="{00000000-0005-0000-0000-000001000000}"/>
  </cellStyles>
  <dxfs count="14">
    <dxf>
      <fill>
        <patternFill>
          <bgColor theme="8" tint="0.79998168889431442"/>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theme="8" tint="0.79998168889431442"/>
        </patternFill>
      </fill>
    </dxf>
    <dxf>
      <fill>
        <patternFill>
          <bgColor theme="8" tint="0.79998168889431442"/>
        </patternFill>
      </fill>
    </dxf>
    <dxf>
      <fill>
        <patternFill>
          <bgColor rgb="FFFFFF99"/>
        </patternFill>
      </fill>
    </dxf>
  </dxfs>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212482</xdr:colOff>
      <xdr:row>79</xdr:row>
      <xdr:rowOff>95250</xdr:rowOff>
    </xdr:from>
    <xdr:to>
      <xdr:col>4</xdr:col>
      <xdr:colOff>29309</xdr:colOff>
      <xdr:row>82</xdr:row>
      <xdr:rowOff>102577</xdr:rowOff>
    </xdr:to>
    <xdr:sp macro="" textlink="">
      <xdr:nvSpPr>
        <xdr:cNvPr id="2" name="大かっこ 1">
          <a:extLst>
            <a:ext uri="{FF2B5EF4-FFF2-40B4-BE49-F238E27FC236}">
              <a16:creationId xmlns:a16="http://schemas.microsoft.com/office/drawing/2014/main" id="{00000000-0008-0000-0000-000002000000}"/>
            </a:ext>
          </a:extLst>
        </xdr:cNvPr>
        <xdr:cNvSpPr/>
      </xdr:nvSpPr>
      <xdr:spPr>
        <a:xfrm>
          <a:off x="212482" y="16470923"/>
          <a:ext cx="871904" cy="586154"/>
        </a:xfrm>
        <a:prstGeom prst="bracketPair">
          <a:avLst>
            <a:gd name="adj" fmla="val 9770"/>
          </a:avLst>
        </a:prstGeom>
        <a:ln>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0</xdr:col>
      <xdr:colOff>212482</xdr:colOff>
      <xdr:row>84</xdr:row>
      <xdr:rowOff>95250</xdr:rowOff>
    </xdr:from>
    <xdr:to>
      <xdr:col>4</xdr:col>
      <xdr:colOff>29309</xdr:colOff>
      <xdr:row>87</xdr:row>
      <xdr:rowOff>102577</xdr:rowOff>
    </xdr:to>
    <xdr:sp macro="" textlink="">
      <xdr:nvSpPr>
        <xdr:cNvPr id="3" name="大かっこ 2">
          <a:extLst>
            <a:ext uri="{FF2B5EF4-FFF2-40B4-BE49-F238E27FC236}">
              <a16:creationId xmlns:a16="http://schemas.microsoft.com/office/drawing/2014/main" id="{D6280634-1FDE-434E-89F4-60593CFFFE23}"/>
            </a:ext>
          </a:extLst>
        </xdr:cNvPr>
        <xdr:cNvSpPr/>
      </xdr:nvSpPr>
      <xdr:spPr>
        <a:xfrm>
          <a:off x="212482" y="15843250"/>
          <a:ext cx="869113" cy="578827"/>
        </a:xfrm>
        <a:prstGeom prst="bracketPair">
          <a:avLst>
            <a:gd name="adj" fmla="val 9770"/>
          </a:avLst>
        </a:prstGeom>
        <a:ln>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K95"/>
  <sheetViews>
    <sheetView tabSelected="1" view="pageBreakPreview" zoomScale="80" zoomScaleNormal="70" zoomScaleSheetLayoutView="80" workbookViewId="0">
      <selection activeCell="A2" sqref="A2:AH2"/>
    </sheetView>
  </sheetViews>
  <sheetFormatPr defaultColWidth="9" defaultRowHeight="13.2"/>
  <cols>
    <col min="1" max="8" width="3.5" style="2" customWidth="1"/>
    <col min="9" max="9" width="4.8984375" style="2" customWidth="1"/>
    <col min="10" max="34" width="3.5" style="2" customWidth="1"/>
    <col min="35" max="36" width="9" style="2"/>
    <col min="37" max="37" width="8.09765625" style="2" customWidth="1"/>
    <col min="38" max="16384" width="9" style="2"/>
  </cols>
  <sheetData>
    <row r="1" spans="1:34">
      <c r="A1" s="1" t="s">
        <v>111</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row>
    <row r="2" spans="1:34" ht="24.75" customHeight="1">
      <c r="A2" s="267" t="s">
        <v>110</v>
      </c>
      <c r="B2" s="268"/>
      <c r="C2" s="268"/>
      <c r="D2" s="268"/>
      <c r="E2" s="268"/>
      <c r="F2" s="268"/>
      <c r="G2" s="268"/>
      <c r="H2" s="268"/>
      <c r="I2" s="268"/>
      <c r="J2" s="268"/>
      <c r="K2" s="268"/>
      <c r="L2" s="268"/>
      <c r="M2" s="268"/>
      <c r="N2" s="268"/>
      <c r="O2" s="268"/>
      <c r="P2" s="268"/>
      <c r="Q2" s="268"/>
      <c r="R2" s="268"/>
      <c r="S2" s="268"/>
      <c r="T2" s="268"/>
      <c r="U2" s="268"/>
      <c r="V2" s="268"/>
      <c r="W2" s="268"/>
      <c r="X2" s="268"/>
      <c r="Y2" s="268"/>
      <c r="Z2" s="268"/>
      <c r="AA2" s="268"/>
      <c r="AB2" s="268"/>
      <c r="AC2" s="268"/>
      <c r="AD2" s="268"/>
      <c r="AE2" s="268"/>
      <c r="AF2" s="268"/>
      <c r="AG2" s="268"/>
      <c r="AH2" s="268"/>
    </row>
    <row r="3" spans="1:34">
      <c r="A3" s="1" t="s">
        <v>0</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row>
    <row r="4" spans="1:34" ht="18" customHeight="1">
      <c r="A4" s="283" t="s">
        <v>1</v>
      </c>
      <c r="B4" s="284"/>
      <c r="C4" s="284"/>
      <c r="D4" s="285"/>
      <c r="E4" s="211" t="s">
        <v>2</v>
      </c>
      <c r="F4" s="212"/>
      <c r="G4" s="212"/>
      <c r="H4" s="212"/>
      <c r="I4" s="213"/>
      <c r="J4" s="269"/>
      <c r="K4" s="270"/>
      <c r="L4" s="270"/>
      <c r="M4" s="270"/>
      <c r="N4" s="270"/>
      <c r="O4" s="270"/>
      <c r="P4" s="270"/>
      <c r="Q4" s="270"/>
      <c r="R4" s="270"/>
      <c r="S4" s="270"/>
      <c r="T4" s="270"/>
      <c r="U4" s="270"/>
      <c r="V4" s="270"/>
      <c r="W4" s="270"/>
      <c r="X4" s="270"/>
      <c r="Y4" s="270"/>
      <c r="Z4" s="270"/>
      <c r="AA4" s="270"/>
      <c r="AB4" s="270"/>
      <c r="AC4" s="270"/>
      <c r="AD4" s="270"/>
      <c r="AE4" s="270"/>
      <c r="AF4" s="270"/>
      <c r="AG4" s="270"/>
      <c r="AH4" s="271"/>
    </row>
    <row r="5" spans="1:34" ht="18" customHeight="1">
      <c r="A5" s="286"/>
      <c r="B5" s="287"/>
      <c r="C5" s="287"/>
      <c r="D5" s="288"/>
      <c r="E5" s="211" t="s">
        <v>3</v>
      </c>
      <c r="F5" s="212"/>
      <c r="G5" s="212"/>
      <c r="H5" s="212"/>
      <c r="I5" s="213"/>
      <c r="J5" s="211" t="s">
        <v>4</v>
      </c>
      <c r="K5" s="212"/>
      <c r="L5" s="212"/>
      <c r="M5" s="269"/>
      <c r="N5" s="270"/>
      <c r="O5" s="270"/>
      <c r="P5" s="270"/>
      <c r="Q5" s="270"/>
      <c r="R5" s="270"/>
      <c r="S5" s="212" t="s">
        <v>5</v>
      </c>
      <c r="T5" s="212"/>
      <c r="U5" s="212"/>
      <c r="V5" s="212"/>
      <c r="W5" s="269"/>
      <c r="X5" s="270"/>
      <c r="Y5" s="270"/>
      <c r="Z5" s="270"/>
      <c r="AA5" s="270"/>
      <c r="AB5" s="270"/>
      <c r="AC5" s="270"/>
      <c r="AD5" s="270"/>
      <c r="AE5" s="270"/>
      <c r="AF5" s="270"/>
      <c r="AG5" s="270"/>
      <c r="AH5" s="271"/>
    </row>
    <row r="6" spans="1:34" ht="18" customHeight="1">
      <c r="A6" s="286"/>
      <c r="B6" s="287"/>
      <c r="C6" s="287"/>
      <c r="D6" s="288"/>
      <c r="E6" s="272" t="s">
        <v>6</v>
      </c>
      <c r="F6" s="273"/>
      <c r="G6" s="273"/>
      <c r="H6" s="273"/>
      <c r="I6" s="274"/>
      <c r="J6" s="3" t="s">
        <v>7</v>
      </c>
      <c r="K6" s="278"/>
      <c r="L6" s="278"/>
      <c r="M6" s="278"/>
      <c r="N6" s="278"/>
      <c r="O6" s="278"/>
      <c r="P6" s="278"/>
      <c r="Q6" s="278"/>
      <c r="R6" s="278"/>
      <c r="S6" s="278"/>
      <c r="T6" s="278"/>
      <c r="U6" s="278"/>
      <c r="V6" s="278"/>
      <c r="W6" s="278"/>
      <c r="X6" s="278"/>
      <c r="Y6" s="278"/>
      <c r="Z6" s="278"/>
      <c r="AA6" s="278"/>
      <c r="AB6" s="278"/>
      <c r="AC6" s="278"/>
      <c r="AD6" s="278"/>
      <c r="AE6" s="278"/>
      <c r="AF6" s="278"/>
      <c r="AG6" s="278"/>
      <c r="AH6" s="279"/>
    </row>
    <row r="7" spans="1:34" ht="18" customHeight="1">
      <c r="A7" s="286"/>
      <c r="B7" s="287"/>
      <c r="C7" s="287"/>
      <c r="D7" s="288"/>
      <c r="E7" s="275"/>
      <c r="F7" s="276"/>
      <c r="G7" s="276"/>
      <c r="H7" s="276"/>
      <c r="I7" s="277"/>
      <c r="J7" s="280"/>
      <c r="K7" s="281"/>
      <c r="L7" s="281"/>
      <c r="M7" s="281"/>
      <c r="N7" s="281"/>
      <c r="O7" s="281"/>
      <c r="P7" s="281"/>
      <c r="Q7" s="281"/>
      <c r="R7" s="281"/>
      <c r="S7" s="281"/>
      <c r="T7" s="281"/>
      <c r="U7" s="281"/>
      <c r="V7" s="281"/>
      <c r="W7" s="281"/>
      <c r="X7" s="281"/>
      <c r="Y7" s="281"/>
      <c r="Z7" s="281"/>
      <c r="AA7" s="281"/>
      <c r="AB7" s="281"/>
      <c r="AC7" s="281"/>
      <c r="AD7" s="281"/>
      <c r="AE7" s="281"/>
      <c r="AF7" s="281"/>
      <c r="AG7" s="281"/>
      <c r="AH7" s="282"/>
    </row>
    <row r="8" spans="1:34" ht="27.75" customHeight="1">
      <c r="A8" s="286"/>
      <c r="B8" s="287"/>
      <c r="C8" s="287"/>
      <c r="D8" s="288"/>
      <c r="E8" s="289" t="s">
        <v>8</v>
      </c>
      <c r="F8" s="290"/>
      <c r="G8" s="272" t="s">
        <v>9</v>
      </c>
      <c r="H8" s="273"/>
      <c r="I8" s="274"/>
      <c r="J8" s="302"/>
      <c r="K8" s="303"/>
      <c r="L8" s="303"/>
      <c r="M8" s="303"/>
      <c r="N8" s="303"/>
      <c r="O8" s="303"/>
      <c r="P8" s="303"/>
      <c r="Q8" s="303"/>
      <c r="R8" s="303"/>
      <c r="S8" s="304"/>
      <c r="T8" s="293" t="s">
        <v>10</v>
      </c>
      <c r="U8" s="293"/>
      <c r="V8" s="293"/>
      <c r="W8" s="293"/>
      <c r="X8" s="294"/>
      <c r="Y8" s="295"/>
      <c r="Z8" s="296"/>
      <c r="AA8" s="296"/>
      <c r="AB8" s="296"/>
      <c r="AC8" s="296"/>
      <c r="AD8" s="296"/>
      <c r="AE8" s="296"/>
      <c r="AF8" s="296"/>
      <c r="AG8" s="297" t="s">
        <v>11</v>
      </c>
      <c r="AH8" s="298"/>
    </row>
    <row r="9" spans="1:34" ht="27.75" customHeight="1">
      <c r="A9" s="286"/>
      <c r="B9" s="287"/>
      <c r="C9" s="287"/>
      <c r="D9" s="288"/>
      <c r="E9" s="291"/>
      <c r="F9" s="292"/>
      <c r="G9" s="275"/>
      <c r="H9" s="276"/>
      <c r="I9" s="277"/>
      <c r="J9" s="305"/>
      <c r="K9" s="306"/>
      <c r="L9" s="306"/>
      <c r="M9" s="306"/>
      <c r="N9" s="306"/>
      <c r="O9" s="306"/>
      <c r="P9" s="306"/>
      <c r="Q9" s="306"/>
      <c r="R9" s="306"/>
      <c r="S9" s="307"/>
      <c r="T9" s="293" t="s">
        <v>12</v>
      </c>
      <c r="U9" s="293"/>
      <c r="V9" s="293"/>
      <c r="W9" s="293"/>
      <c r="X9" s="294"/>
      <c r="Y9" s="295"/>
      <c r="Z9" s="296"/>
      <c r="AA9" s="296"/>
      <c r="AB9" s="296"/>
      <c r="AC9" s="296"/>
      <c r="AD9" s="296"/>
      <c r="AE9" s="296"/>
      <c r="AF9" s="296"/>
      <c r="AG9" s="297" t="s">
        <v>13</v>
      </c>
      <c r="AH9" s="298"/>
    </row>
    <row r="10" spans="1:34" ht="18" customHeight="1">
      <c r="A10" s="345" t="s">
        <v>112</v>
      </c>
      <c r="B10" s="346"/>
      <c r="C10" s="346"/>
      <c r="D10" s="347"/>
      <c r="E10" s="354" t="s">
        <v>2</v>
      </c>
      <c r="F10" s="355"/>
      <c r="G10" s="355"/>
      <c r="H10" s="355"/>
      <c r="I10" s="356"/>
      <c r="J10" s="202"/>
      <c r="K10" s="203"/>
      <c r="L10" s="203"/>
      <c r="M10" s="203"/>
      <c r="N10" s="203"/>
      <c r="O10" s="203"/>
      <c r="P10" s="203"/>
      <c r="Q10" s="203"/>
      <c r="R10" s="203"/>
      <c r="S10" s="203"/>
      <c r="T10" s="203"/>
      <c r="U10" s="203"/>
      <c r="V10" s="203"/>
      <c r="W10" s="203"/>
      <c r="X10" s="203"/>
      <c r="Y10" s="203"/>
      <c r="Z10" s="203"/>
      <c r="AA10" s="203"/>
      <c r="AB10" s="203"/>
      <c r="AC10" s="203"/>
      <c r="AD10" s="203"/>
      <c r="AE10" s="203"/>
      <c r="AF10" s="203"/>
      <c r="AG10" s="203"/>
      <c r="AH10" s="204"/>
    </row>
    <row r="11" spans="1:34" ht="18" customHeight="1">
      <c r="A11" s="348"/>
      <c r="B11" s="349"/>
      <c r="C11" s="349"/>
      <c r="D11" s="350"/>
      <c r="E11" s="354" t="s">
        <v>3</v>
      </c>
      <c r="F11" s="355"/>
      <c r="G11" s="355"/>
      <c r="H11" s="355"/>
      <c r="I11" s="356"/>
      <c r="J11" s="354" t="s">
        <v>4</v>
      </c>
      <c r="K11" s="355"/>
      <c r="L11" s="355"/>
      <c r="M11" s="202"/>
      <c r="N11" s="203"/>
      <c r="O11" s="203"/>
      <c r="P11" s="203"/>
      <c r="Q11" s="203"/>
      <c r="R11" s="203"/>
      <c r="S11" s="354" t="s">
        <v>5</v>
      </c>
      <c r="T11" s="355"/>
      <c r="U11" s="355"/>
      <c r="V11" s="356"/>
      <c r="W11" s="202"/>
      <c r="X11" s="203"/>
      <c r="Y11" s="203"/>
      <c r="Z11" s="203"/>
      <c r="AA11" s="203"/>
      <c r="AB11" s="203"/>
      <c r="AC11" s="203"/>
      <c r="AD11" s="203"/>
      <c r="AE11" s="203"/>
      <c r="AF11" s="203"/>
      <c r="AG11" s="203"/>
      <c r="AH11" s="204"/>
    </row>
    <row r="12" spans="1:34" ht="18" customHeight="1">
      <c r="A12" s="348"/>
      <c r="B12" s="349"/>
      <c r="C12" s="349"/>
      <c r="D12" s="350"/>
      <c r="E12" s="309" t="s">
        <v>6</v>
      </c>
      <c r="F12" s="310"/>
      <c r="G12" s="310"/>
      <c r="H12" s="310"/>
      <c r="I12" s="311"/>
      <c r="J12" s="58" t="s">
        <v>7</v>
      </c>
      <c r="K12" s="315"/>
      <c r="L12" s="315"/>
      <c r="M12" s="315"/>
      <c r="N12" s="315"/>
      <c r="O12" s="315"/>
      <c r="P12" s="315"/>
      <c r="Q12" s="315"/>
      <c r="R12" s="315"/>
      <c r="S12" s="315"/>
      <c r="T12" s="315"/>
      <c r="U12" s="315"/>
      <c r="V12" s="315"/>
      <c r="W12" s="315"/>
      <c r="X12" s="315"/>
      <c r="Y12" s="315"/>
      <c r="Z12" s="315"/>
      <c r="AA12" s="315"/>
      <c r="AB12" s="315"/>
      <c r="AC12" s="315"/>
      <c r="AD12" s="315"/>
      <c r="AE12" s="315"/>
      <c r="AF12" s="315"/>
      <c r="AG12" s="315"/>
      <c r="AH12" s="316"/>
    </row>
    <row r="13" spans="1:34" ht="21" customHeight="1">
      <c r="A13" s="348"/>
      <c r="B13" s="349"/>
      <c r="C13" s="349"/>
      <c r="D13" s="350"/>
      <c r="E13" s="312"/>
      <c r="F13" s="313"/>
      <c r="G13" s="313"/>
      <c r="H13" s="313"/>
      <c r="I13" s="314"/>
      <c r="J13" s="317"/>
      <c r="K13" s="318"/>
      <c r="L13" s="318"/>
      <c r="M13" s="318"/>
      <c r="N13" s="318"/>
      <c r="O13" s="318"/>
      <c r="P13" s="318"/>
      <c r="Q13" s="318"/>
      <c r="R13" s="318"/>
      <c r="S13" s="318"/>
      <c r="T13" s="318"/>
      <c r="U13" s="318"/>
      <c r="V13" s="318"/>
      <c r="W13" s="318"/>
      <c r="X13" s="318"/>
      <c r="Y13" s="318"/>
      <c r="Z13" s="318"/>
      <c r="AA13" s="318"/>
      <c r="AB13" s="318"/>
      <c r="AC13" s="318"/>
      <c r="AD13" s="318"/>
      <c r="AE13" s="318"/>
      <c r="AF13" s="318"/>
      <c r="AG13" s="318"/>
      <c r="AH13" s="319"/>
    </row>
    <row r="14" spans="1:34" ht="30.75" customHeight="1">
      <c r="A14" s="348"/>
      <c r="B14" s="349"/>
      <c r="C14" s="349"/>
      <c r="D14" s="350"/>
      <c r="E14" s="289" t="s">
        <v>8</v>
      </c>
      <c r="F14" s="290"/>
      <c r="G14" s="272" t="s">
        <v>9</v>
      </c>
      <c r="H14" s="273"/>
      <c r="I14" s="274"/>
      <c r="J14" s="302"/>
      <c r="K14" s="303"/>
      <c r="L14" s="303"/>
      <c r="M14" s="303"/>
      <c r="N14" s="303"/>
      <c r="O14" s="303"/>
      <c r="P14" s="303"/>
      <c r="Q14" s="303"/>
      <c r="R14" s="303"/>
      <c r="S14" s="304"/>
      <c r="T14" s="293" t="s">
        <v>10</v>
      </c>
      <c r="U14" s="293"/>
      <c r="V14" s="293"/>
      <c r="W14" s="293"/>
      <c r="X14" s="294"/>
      <c r="Y14" s="295"/>
      <c r="Z14" s="296"/>
      <c r="AA14" s="296"/>
      <c r="AB14" s="296"/>
      <c r="AC14" s="296"/>
      <c r="AD14" s="296"/>
      <c r="AE14" s="296"/>
      <c r="AF14" s="296"/>
      <c r="AG14" s="297" t="s">
        <v>11</v>
      </c>
      <c r="AH14" s="298"/>
    </row>
    <row r="15" spans="1:34" ht="30.75" customHeight="1">
      <c r="A15" s="348"/>
      <c r="B15" s="349"/>
      <c r="C15" s="349"/>
      <c r="D15" s="350"/>
      <c r="E15" s="291"/>
      <c r="F15" s="292"/>
      <c r="G15" s="275"/>
      <c r="H15" s="276"/>
      <c r="I15" s="277"/>
      <c r="J15" s="305"/>
      <c r="K15" s="306"/>
      <c r="L15" s="306"/>
      <c r="M15" s="306"/>
      <c r="N15" s="306"/>
      <c r="O15" s="306"/>
      <c r="P15" s="306"/>
      <c r="Q15" s="306"/>
      <c r="R15" s="306"/>
      <c r="S15" s="307"/>
      <c r="T15" s="293" t="s">
        <v>12</v>
      </c>
      <c r="U15" s="293"/>
      <c r="V15" s="293"/>
      <c r="W15" s="293"/>
      <c r="X15" s="294"/>
      <c r="Y15" s="295"/>
      <c r="Z15" s="296"/>
      <c r="AA15" s="296"/>
      <c r="AB15" s="296"/>
      <c r="AC15" s="296"/>
      <c r="AD15" s="296"/>
      <c r="AE15" s="296"/>
      <c r="AF15" s="296"/>
      <c r="AG15" s="297" t="s">
        <v>13</v>
      </c>
      <c r="AH15" s="298"/>
    </row>
    <row r="16" spans="1:34" ht="27.9" customHeight="1">
      <c r="A16" s="351"/>
      <c r="B16" s="352"/>
      <c r="C16" s="352"/>
      <c r="D16" s="353"/>
      <c r="E16" s="320" t="s">
        <v>104</v>
      </c>
      <c r="F16" s="321"/>
      <c r="G16" s="321"/>
      <c r="H16" s="321"/>
      <c r="I16" s="322"/>
      <c r="J16" s="317"/>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9"/>
    </row>
    <row r="17" spans="1:34" ht="30" customHeight="1">
      <c r="A17" s="283" t="s">
        <v>14</v>
      </c>
      <c r="B17" s="284"/>
      <c r="C17" s="284"/>
      <c r="D17" s="285"/>
      <c r="E17" s="211" t="s">
        <v>2</v>
      </c>
      <c r="F17" s="212"/>
      <c r="G17" s="212"/>
      <c r="H17" s="212"/>
      <c r="I17" s="213"/>
      <c r="J17" s="308"/>
      <c r="K17" s="308"/>
      <c r="L17" s="308"/>
      <c r="M17" s="308"/>
      <c r="N17" s="308"/>
      <c r="O17" s="308"/>
      <c r="P17" s="308"/>
      <c r="Q17" s="308"/>
      <c r="R17" s="308"/>
      <c r="S17" s="308"/>
      <c r="T17" s="308"/>
      <c r="U17" s="308"/>
      <c r="V17" s="308"/>
      <c r="W17" s="308"/>
      <c r="X17" s="308"/>
      <c r="Y17" s="308"/>
      <c r="Z17" s="308"/>
      <c r="AA17" s="308"/>
      <c r="AB17" s="308"/>
      <c r="AC17" s="293" t="s">
        <v>15</v>
      </c>
      <c r="AD17" s="294"/>
      <c r="AE17" s="269"/>
      <c r="AF17" s="270"/>
      <c r="AG17" s="270"/>
      <c r="AH17" s="271"/>
    </row>
    <row r="18" spans="1:34" ht="18" customHeight="1">
      <c r="A18" s="286"/>
      <c r="B18" s="287"/>
      <c r="C18" s="287"/>
      <c r="D18" s="288"/>
      <c r="E18" s="283" t="s">
        <v>71</v>
      </c>
      <c r="F18" s="284"/>
      <c r="G18" s="284"/>
      <c r="H18" s="284"/>
      <c r="I18" s="285"/>
      <c r="J18" s="4" t="s">
        <v>16</v>
      </c>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1"/>
    </row>
    <row r="19" spans="1:34" ht="18" customHeight="1">
      <c r="A19" s="286"/>
      <c r="B19" s="287"/>
      <c r="C19" s="287"/>
      <c r="D19" s="288"/>
      <c r="E19" s="299"/>
      <c r="F19" s="300"/>
      <c r="G19" s="300"/>
      <c r="H19" s="300"/>
      <c r="I19" s="301"/>
      <c r="J19" s="338"/>
      <c r="K19" s="339"/>
      <c r="L19" s="339"/>
      <c r="M19" s="339"/>
      <c r="N19" s="339"/>
      <c r="O19" s="339"/>
      <c r="P19" s="339"/>
      <c r="Q19" s="339"/>
      <c r="R19" s="339"/>
      <c r="S19" s="339"/>
      <c r="T19" s="339"/>
      <c r="U19" s="339"/>
      <c r="V19" s="339"/>
      <c r="W19" s="339"/>
      <c r="X19" s="339"/>
      <c r="Y19" s="339"/>
      <c r="Z19" s="339"/>
      <c r="AA19" s="339"/>
      <c r="AB19" s="339"/>
      <c r="AC19" s="339"/>
      <c r="AD19" s="339"/>
      <c r="AE19" s="339"/>
      <c r="AF19" s="339"/>
      <c r="AG19" s="339"/>
      <c r="AH19" s="340"/>
    </row>
    <row r="20" spans="1:34" ht="30" customHeight="1">
      <c r="A20" s="299"/>
      <c r="B20" s="300"/>
      <c r="C20" s="300"/>
      <c r="D20" s="301"/>
      <c r="E20" s="332" t="s">
        <v>54</v>
      </c>
      <c r="F20" s="333"/>
      <c r="G20" s="333"/>
      <c r="H20" s="333"/>
      <c r="I20" s="334"/>
      <c r="J20" s="335" t="s">
        <v>55</v>
      </c>
      <c r="K20" s="336"/>
      <c r="L20" s="336"/>
      <c r="M20" s="336"/>
      <c r="N20" s="336"/>
      <c r="O20" s="336"/>
      <c r="P20" s="336"/>
      <c r="Q20" s="336"/>
      <c r="R20" s="336"/>
      <c r="S20" s="336"/>
      <c r="T20" s="336"/>
      <c r="U20" s="336"/>
      <c r="V20" s="336"/>
      <c r="W20" s="336"/>
      <c r="X20" s="336"/>
      <c r="Y20" s="336"/>
      <c r="Z20" s="336"/>
      <c r="AA20" s="336"/>
      <c r="AB20" s="336"/>
      <c r="AC20" s="336"/>
      <c r="AD20" s="336"/>
      <c r="AE20" s="336"/>
      <c r="AF20" s="336"/>
      <c r="AG20" s="336"/>
      <c r="AH20" s="337"/>
    </row>
    <row r="21" spans="1:34" ht="18" customHeight="1">
      <c r="A21" s="206" t="s">
        <v>17</v>
      </c>
      <c r="B21" s="207"/>
      <c r="C21" s="207"/>
      <c r="D21" s="207"/>
      <c r="E21" s="266" t="s">
        <v>18</v>
      </c>
      <c r="F21" s="266"/>
      <c r="G21" s="266"/>
      <c r="H21" s="323"/>
      <c r="I21" s="324"/>
      <c r="J21" s="324"/>
      <c r="K21" s="324"/>
      <c r="L21" s="324"/>
      <c r="M21" s="324"/>
      <c r="N21" s="324"/>
      <c r="O21" s="324"/>
      <c r="P21" s="324"/>
      <c r="Q21" s="324"/>
      <c r="R21" s="324"/>
      <c r="S21" s="325"/>
      <c r="T21" s="266" t="s">
        <v>19</v>
      </c>
      <c r="U21" s="266"/>
      <c r="V21" s="266"/>
      <c r="W21" s="326"/>
      <c r="X21" s="327"/>
      <c r="Y21" s="327"/>
      <c r="Z21" s="327"/>
      <c r="AA21" s="327"/>
      <c r="AB21" s="327"/>
      <c r="AC21" s="327"/>
      <c r="AD21" s="327"/>
      <c r="AE21" s="327"/>
      <c r="AF21" s="327"/>
      <c r="AG21" s="327"/>
      <c r="AH21" s="328"/>
    </row>
    <row r="22" spans="1:34" ht="18" customHeight="1">
      <c r="A22" s="207"/>
      <c r="B22" s="207"/>
      <c r="C22" s="207"/>
      <c r="D22" s="207"/>
      <c r="E22" s="207" t="s">
        <v>20</v>
      </c>
      <c r="F22" s="207"/>
      <c r="G22" s="207"/>
      <c r="H22" s="323"/>
      <c r="I22" s="324"/>
      <c r="J22" s="324"/>
      <c r="K22" s="324"/>
      <c r="L22" s="324"/>
      <c r="M22" s="324"/>
      <c r="N22" s="324"/>
      <c r="O22" s="324"/>
      <c r="P22" s="324"/>
      <c r="Q22" s="324"/>
      <c r="R22" s="324"/>
      <c r="S22" s="325"/>
      <c r="T22" s="266" t="s">
        <v>21</v>
      </c>
      <c r="U22" s="266"/>
      <c r="V22" s="266"/>
      <c r="W22" s="326"/>
      <c r="X22" s="327"/>
      <c r="Y22" s="327"/>
      <c r="Z22" s="327"/>
      <c r="AA22" s="327"/>
      <c r="AB22" s="327"/>
      <c r="AC22" s="327"/>
      <c r="AD22" s="327"/>
      <c r="AE22" s="327"/>
      <c r="AF22" s="327"/>
      <c r="AG22" s="327"/>
      <c r="AH22" s="328"/>
    </row>
    <row r="23" spans="1:34" ht="18" customHeight="1">
      <c r="A23" s="207"/>
      <c r="B23" s="207"/>
      <c r="C23" s="207"/>
      <c r="D23" s="207"/>
      <c r="E23" s="207" t="s">
        <v>22</v>
      </c>
      <c r="F23" s="207"/>
      <c r="G23" s="207"/>
      <c r="H23" s="323"/>
      <c r="I23" s="324"/>
      <c r="J23" s="324"/>
      <c r="K23" s="324"/>
      <c r="L23" s="324"/>
      <c r="M23" s="324"/>
      <c r="N23" s="324"/>
      <c r="O23" s="324"/>
      <c r="P23" s="324"/>
      <c r="Q23" s="324"/>
      <c r="R23" s="324"/>
      <c r="S23" s="325"/>
      <c r="T23" s="266" t="s">
        <v>23</v>
      </c>
      <c r="U23" s="266"/>
      <c r="V23" s="266"/>
      <c r="W23" s="326"/>
      <c r="X23" s="327"/>
      <c r="Y23" s="327"/>
      <c r="Z23" s="327"/>
      <c r="AA23" s="327"/>
      <c r="AB23" s="327"/>
      <c r="AC23" s="327"/>
      <c r="AD23" s="327"/>
      <c r="AE23" s="327"/>
      <c r="AF23" s="327"/>
      <c r="AG23" s="327"/>
      <c r="AH23" s="328"/>
    </row>
    <row r="24" spans="1:34" ht="18" customHeight="1">
      <c r="A24" s="207"/>
      <c r="B24" s="207"/>
      <c r="C24" s="207"/>
      <c r="D24" s="207"/>
      <c r="E24" s="272" t="s">
        <v>58</v>
      </c>
      <c r="F24" s="273"/>
      <c r="G24" s="273"/>
      <c r="H24" s="273"/>
      <c r="I24" s="273"/>
      <c r="J24" s="3" t="s">
        <v>7</v>
      </c>
      <c r="K24" s="324"/>
      <c r="L24" s="324"/>
      <c r="M24" s="324"/>
      <c r="N24" s="324"/>
      <c r="O24" s="324"/>
      <c r="P24" s="324"/>
      <c r="Q24" s="324"/>
      <c r="R24" s="324"/>
      <c r="S24" s="324"/>
      <c r="T24" s="324"/>
      <c r="U24" s="324"/>
      <c r="V24" s="324"/>
      <c r="W24" s="324"/>
      <c r="X24" s="324"/>
      <c r="Y24" s="324"/>
      <c r="Z24" s="324"/>
      <c r="AA24" s="324"/>
      <c r="AB24" s="324"/>
      <c r="AC24" s="324"/>
      <c r="AD24" s="324"/>
      <c r="AE24" s="324"/>
      <c r="AF24" s="324"/>
      <c r="AG24" s="324"/>
      <c r="AH24" s="325"/>
    </row>
    <row r="25" spans="1:34" ht="18" customHeight="1">
      <c r="A25" s="207"/>
      <c r="B25" s="207"/>
      <c r="C25" s="207"/>
      <c r="D25" s="207"/>
      <c r="E25" s="275"/>
      <c r="F25" s="276"/>
      <c r="G25" s="276"/>
      <c r="H25" s="276"/>
      <c r="I25" s="276"/>
      <c r="J25" s="329"/>
      <c r="K25" s="330"/>
      <c r="L25" s="330"/>
      <c r="M25" s="330"/>
      <c r="N25" s="330"/>
      <c r="O25" s="330"/>
      <c r="P25" s="330"/>
      <c r="Q25" s="330"/>
      <c r="R25" s="330"/>
      <c r="S25" s="330"/>
      <c r="T25" s="330"/>
      <c r="U25" s="330"/>
      <c r="V25" s="330"/>
      <c r="W25" s="330"/>
      <c r="X25" s="330"/>
      <c r="Y25" s="330"/>
      <c r="Z25" s="330"/>
      <c r="AA25" s="330"/>
      <c r="AB25" s="330"/>
      <c r="AC25" s="330"/>
      <c r="AD25" s="330"/>
      <c r="AE25" s="330"/>
      <c r="AF25" s="330"/>
      <c r="AG25" s="330"/>
      <c r="AH25" s="331"/>
    </row>
    <row r="26" spans="1:34">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row>
    <row r="27" spans="1:34">
      <c r="A27" s="1" t="s">
        <v>24</v>
      </c>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row>
    <row r="28" spans="1:34" ht="26.25" customHeight="1">
      <c r="A28" s="265" t="s">
        <v>56</v>
      </c>
      <c r="B28" s="156"/>
      <c r="C28" s="156"/>
      <c r="D28" s="157"/>
      <c r="E28" s="5"/>
      <c r="F28" s="6"/>
      <c r="G28" s="205"/>
      <c r="H28" s="205"/>
      <c r="I28" s="7" t="s">
        <v>25</v>
      </c>
      <c r="J28" s="205"/>
      <c r="K28" s="205"/>
      <c r="L28" s="7" t="s">
        <v>26</v>
      </c>
      <c r="M28" s="7"/>
      <c r="N28" s="156" t="s">
        <v>27</v>
      </c>
      <c r="O28" s="156"/>
      <c r="P28" s="156"/>
      <c r="Q28" s="156"/>
      <c r="R28" s="205"/>
      <c r="S28" s="205"/>
      <c r="T28" s="6" t="s">
        <v>25</v>
      </c>
      <c r="U28" s="205"/>
      <c r="V28" s="205"/>
      <c r="W28" s="8" t="s">
        <v>26</v>
      </c>
      <c r="X28" s="1"/>
      <c r="Y28" s="1"/>
      <c r="Z28" s="1"/>
      <c r="AA28" s="1"/>
      <c r="AB28" s="1"/>
      <c r="AC28" s="1"/>
      <c r="AD28" s="1"/>
      <c r="AE28" s="1"/>
      <c r="AF28" s="1"/>
      <c r="AG28" s="1"/>
      <c r="AH28" s="1"/>
    </row>
    <row r="29" spans="1:34">
      <c r="A29" s="246" t="s">
        <v>28</v>
      </c>
      <c r="B29" s="247"/>
      <c r="C29" s="247"/>
      <c r="D29" s="248"/>
      <c r="E29" s="252"/>
      <c r="F29" s="253"/>
      <c r="G29" s="253"/>
      <c r="H29" s="253"/>
      <c r="I29" s="253"/>
      <c r="J29" s="253"/>
      <c r="K29" s="253"/>
      <c r="L29" s="253"/>
      <c r="M29" s="253"/>
      <c r="N29" s="253"/>
      <c r="O29" s="253"/>
      <c r="P29" s="253"/>
      <c r="Q29" s="253"/>
      <c r="R29" s="253"/>
      <c r="S29" s="253"/>
      <c r="T29" s="253"/>
      <c r="U29" s="253"/>
      <c r="V29" s="253"/>
      <c r="W29" s="253"/>
      <c r="X29" s="253"/>
      <c r="Y29" s="253"/>
      <c r="Z29" s="253"/>
      <c r="AA29" s="253"/>
      <c r="AB29" s="253"/>
      <c r="AC29" s="253"/>
      <c r="AD29" s="253"/>
      <c r="AE29" s="253"/>
      <c r="AF29" s="253"/>
      <c r="AG29" s="253"/>
      <c r="AH29" s="254"/>
    </row>
    <row r="30" spans="1:34">
      <c r="A30" s="249"/>
      <c r="B30" s="250"/>
      <c r="C30" s="250"/>
      <c r="D30" s="251"/>
      <c r="E30" s="255"/>
      <c r="F30" s="256"/>
      <c r="G30" s="256"/>
      <c r="H30" s="256"/>
      <c r="I30" s="256"/>
      <c r="J30" s="256"/>
      <c r="K30" s="256"/>
      <c r="L30" s="256"/>
      <c r="M30" s="256"/>
      <c r="N30" s="256"/>
      <c r="O30" s="256"/>
      <c r="P30" s="256"/>
      <c r="Q30" s="256"/>
      <c r="R30" s="256"/>
      <c r="S30" s="256"/>
      <c r="T30" s="256"/>
      <c r="U30" s="256"/>
      <c r="V30" s="256"/>
      <c r="W30" s="256"/>
      <c r="X30" s="256"/>
      <c r="Y30" s="256"/>
      <c r="Z30" s="256"/>
      <c r="AA30" s="256"/>
      <c r="AB30" s="256"/>
      <c r="AC30" s="256"/>
      <c r="AD30" s="256"/>
      <c r="AE30" s="256"/>
      <c r="AF30" s="256"/>
      <c r="AG30" s="256"/>
      <c r="AH30" s="257"/>
    </row>
    <row r="31" spans="1:34">
      <c r="A31" s="258" t="s">
        <v>29</v>
      </c>
      <c r="B31" s="247"/>
      <c r="C31" s="247"/>
      <c r="D31" s="248"/>
      <c r="E31" s="259"/>
      <c r="F31" s="260"/>
      <c r="G31" s="260"/>
      <c r="H31" s="260"/>
      <c r="I31" s="260"/>
      <c r="J31" s="260"/>
      <c r="K31" s="260"/>
      <c r="L31" s="260"/>
      <c r="M31" s="260"/>
      <c r="N31" s="260"/>
      <c r="O31" s="260"/>
      <c r="P31" s="260"/>
      <c r="Q31" s="260"/>
      <c r="R31" s="260"/>
      <c r="S31" s="260"/>
      <c r="T31" s="260"/>
      <c r="U31" s="260"/>
      <c r="V31" s="260"/>
      <c r="W31" s="260"/>
      <c r="X31" s="260"/>
      <c r="Y31" s="260"/>
      <c r="Z31" s="260"/>
      <c r="AA31" s="260"/>
      <c r="AB31" s="260"/>
      <c r="AC31" s="260"/>
      <c r="AD31" s="260"/>
      <c r="AE31" s="260"/>
      <c r="AF31" s="260"/>
      <c r="AG31" s="260"/>
      <c r="AH31" s="261"/>
    </row>
    <row r="32" spans="1:34">
      <c r="A32" s="249"/>
      <c r="B32" s="250"/>
      <c r="C32" s="250"/>
      <c r="D32" s="251"/>
      <c r="E32" s="262"/>
      <c r="F32" s="263"/>
      <c r="G32" s="263"/>
      <c r="H32" s="263"/>
      <c r="I32" s="263"/>
      <c r="J32" s="263"/>
      <c r="K32" s="263"/>
      <c r="L32" s="263"/>
      <c r="M32" s="263"/>
      <c r="N32" s="263"/>
      <c r="O32" s="263"/>
      <c r="P32" s="263"/>
      <c r="Q32" s="263"/>
      <c r="R32" s="263"/>
      <c r="S32" s="263"/>
      <c r="T32" s="263"/>
      <c r="U32" s="263"/>
      <c r="V32" s="263"/>
      <c r="W32" s="263"/>
      <c r="X32" s="263"/>
      <c r="Y32" s="263"/>
      <c r="Z32" s="263"/>
      <c r="AA32" s="263"/>
      <c r="AB32" s="263"/>
      <c r="AC32" s="263"/>
      <c r="AD32" s="263"/>
      <c r="AE32" s="263"/>
      <c r="AF32" s="263"/>
      <c r="AG32" s="263"/>
      <c r="AH32" s="264"/>
    </row>
    <row r="33" spans="1:34">
      <c r="A33" s="228" t="s">
        <v>30</v>
      </c>
      <c r="B33" s="228"/>
      <c r="C33" s="228"/>
      <c r="D33" s="228"/>
      <c r="E33" s="211" t="s">
        <v>60</v>
      </c>
      <c r="F33" s="212"/>
      <c r="G33" s="212"/>
      <c r="H33" s="212"/>
      <c r="I33" s="212"/>
      <c r="J33" s="212"/>
      <c r="K33" s="212"/>
      <c r="L33" s="212"/>
      <c r="M33" s="212"/>
      <c r="N33" s="212"/>
      <c r="O33" s="212"/>
      <c r="P33" s="212"/>
      <c r="Q33" s="212"/>
      <c r="R33" s="212"/>
      <c r="S33" s="212"/>
      <c r="T33" s="212"/>
      <c r="U33" s="212"/>
      <c r="V33" s="212"/>
      <c r="W33" s="212"/>
      <c r="X33" s="212"/>
      <c r="Y33" s="212"/>
      <c r="Z33" s="212"/>
      <c r="AA33" s="212"/>
      <c r="AB33" s="212"/>
      <c r="AC33" s="212"/>
      <c r="AD33" s="212"/>
      <c r="AE33" s="212"/>
      <c r="AF33" s="212"/>
      <c r="AG33" s="212"/>
      <c r="AH33" s="213"/>
    </row>
    <row r="34" spans="1:34">
      <c r="A34" s="228"/>
      <c r="B34" s="228"/>
      <c r="C34" s="228"/>
      <c r="D34" s="228"/>
      <c r="E34" s="219"/>
      <c r="F34" s="220"/>
      <c r="G34" s="220"/>
      <c r="H34" s="220"/>
      <c r="I34" s="220"/>
      <c r="J34" s="220"/>
      <c r="K34" s="220"/>
      <c r="L34" s="220"/>
      <c r="M34" s="220"/>
      <c r="N34" s="220"/>
      <c r="O34" s="220"/>
      <c r="P34" s="220"/>
      <c r="Q34" s="220"/>
      <c r="R34" s="220"/>
      <c r="S34" s="220"/>
      <c r="T34" s="220"/>
      <c r="U34" s="220"/>
      <c r="V34" s="220"/>
      <c r="W34" s="220"/>
      <c r="X34" s="220"/>
      <c r="Y34" s="220"/>
      <c r="Z34" s="220"/>
      <c r="AA34" s="220"/>
      <c r="AB34" s="220"/>
      <c r="AC34" s="220"/>
      <c r="AD34" s="220"/>
      <c r="AE34" s="220"/>
      <c r="AF34" s="220"/>
      <c r="AG34" s="220"/>
      <c r="AH34" s="221"/>
    </row>
    <row r="35" spans="1:34">
      <c r="A35" s="228"/>
      <c r="B35" s="228"/>
      <c r="C35" s="228"/>
      <c r="D35" s="228"/>
      <c r="E35" s="222"/>
      <c r="F35" s="223"/>
      <c r="G35" s="223"/>
      <c r="H35" s="223"/>
      <c r="I35" s="223"/>
      <c r="J35" s="223"/>
      <c r="K35" s="223"/>
      <c r="L35" s="223"/>
      <c r="M35" s="223"/>
      <c r="N35" s="223"/>
      <c r="O35" s="223"/>
      <c r="P35" s="223"/>
      <c r="Q35" s="223"/>
      <c r="R35" s="223"/>
      <c r="S35" s="223"/>
      <c r="T35" s="223"/>
      <c r="U35" s="223"/>
      <c r="V35" s="223"/>
      <c r="W35" s="223"/>
      <c r="X35" s="223"/>
      <c r="Y35" s="223"/>
      <c r="Z35" s="223"/>
      <c r="AA35" s="223"/>
      <c r="AB35" s="223"/>
      <c r="AC35" s="223"/>
      <c r="AD35" s="223"/>
      <c r="AE35" s="223"/>
      <c r="AF35" s="223"/>
      <c r="AG35" s="223"/>
      <c r="AH35" s="224"/>
    </row>
    <row r="36" spans="1:34">
      <c r="A36" s="228"/>
      <c r="B36" s="228"/>
      <c r="C36" s="228"/>
      <c r="D36" s="228"/>
      <c r="E36" s="222"/>
      <c r="F36" s="223"/>
      <c r="G36" s="223"/>
      <c r="H36" s="223"/>
      <c r="I36" s="223"/>
      <c r="J36" s="223"/>
      <c r="K36" s="223"/>
      <c r="L36" s="223"/>
      <c r="M36" s="223"/>
      <c r="N36" s="223"/>
      <c r="O36" s="223"/>
      <c r="P36" s="223"/>
      <c r="Q36" s="223"/>
      <c r="R36" s="223"/>
      <c r="S36" s="223"/>
      <c r="T36" s="223"/>
      <c r="U36" s="223"/>
      <c r="V36" s="223"/>
      <c r="W36" s="223"/>
      <c r="X36" s="223"/>
      <c r="Y36" s="223"/>
      <c r="Z36" s="223"/>
      <c r="AA36" s="223"/>
      <c r="AB36" s="223"/>
      <c r="AC36" s="223"/>
      <c r="AD36" s="223"/>
      <c r="AE36" s="223"/>
      <c r="AF36" s="223"/>
      <c r="AG36" s="223"/>
      <c r="AH36" s="224"/>
    </row>
    <row r="37" spans="1:34">
      <c r="A37" s="228"/>
      <c r="B37" s="228"/>
      <c r="C37" s="228"/>
      <c r="D37" s="228"/>
      <c r="E37" s="222"/>
      <c r="F37" s="223"/>
      <c r="G37" s="223"/>
      <c r="H37" s="223"/>
      <c r="I37" s="223"/>
      <c r="J37" s="223"/>
      <c r="K37" s="223"/>
      <c r="L37" s="223"/>
      <c r="M37" s="223"/>
      <c r="N37" s="223"/>
      <c r="O37" s="223"/>
      <c r="P37" s="223"/>
      <c r="Q37" s="223"/>
      <c r="R37" s="223"/>
      <c r="S37" s="223"/>
      <c r="T37" s="223"/>
      <c r="U37" s="223"/>
      <c r="V37" s="223"/>
      <c r="W37" s="223"/>
      <c r="X37" s="223"/>
      <c r="Y37" s="223"/>
      <c r="Z37" s="223"/>
      <c r="AA37" s="223"/>
      <c r="AB37" s="223"/>
      <c r="AC37" s="223"/>
      <c r="AD37" s="223"/>
      <c r="AE37" s="223"/>
      <c r="AF37" s="223"/>
      <c r="AG37" s="223"/>
      <c r="AH37" s="224"/>
    </row>
    <row r="38" spans="1:34">
      <c r="A38" s="228"/>
      <c r="B38" s="228"/>
      <c r="C38" s="228"/>
      <c r="D38" s="228"/>
      <c r="E38" s="222"/>
      <c r="F38" s="223"/>
      <c r="G38" s="223"/>
      <c r="H38" s="223"/>
      <c r="I38" s="223"/>
      <c r="J38" s="223"/>
      <c r="K38" s="223"/>
      <c r="L38" s="223"/>
      <c r="M38" s="223"/>
      <c r="N38" s="223"/>
      <c r="O38" s="223"/>
      <c r="P38" s="223"/>
      <c r="Q38" s="223"/>
      <c r="R38" s="223"/>
      <c r="S38" s="223"/>
      <c r="T38" s="223"/>
      <c r="U38" s="223"/>
      <c r="V38" s="223"/>
      <c r="W38" s="223"/>
      <c r="X38" s="223"/>
      <c r="Y38" s="223"/>
      <c r="Z38" s="223"/>
      <c r="AA38" s="223"/>
      <c r="AB38" s="223"/>
      <c r="AC38" s="223"/>
      <c r="AD38" s="223"/>
      <c r="AE38" s="223"/>
      <c r="AF38" s="223"/>
      <c r="AG38" s="223"/>
      <c r="AH38" s="224"/>
    </row>
    <row r="39" spans="1:34" ht="21" customHeight="1">
      <c r="A39" s="228"/>
      <c r="B39" s="228"/>
      <c r="C39" s="228"/>
      <c r="D39" s="228"/>
      <c r="E39" s="222"/>
      <c r="F39" s="223"/>
      <c r="G39" s="223"/>
      <c r="H39" s="223"/>
      <c r="I39" s="223"/>
      <c r="J39" s="223"/>
      <c r="K39" s="223"/>
      <c r="L39" s="223"/>
      <c r="M39" s="223"/>
      <c r="N39" s="223"/>
      <c r="O39" s="223"/>
      <c r="P39" s="223"/>
      <c r="Q39" s="223"/>
      <c r="R39" s="223"/>
      <c r="S39" s="223"/>
      <c r="T39" s="223"/>
      <c r="U39" s="223"/>
      <c r="V39" s="223"/>
      <c r="W39" s="223"/>
      <c r="X39" s="223"/>
      <c r="Y39" s="223"/>
      <c r="Z39" s="223"/>
      <c r="AA39" s="223"/>
      <c r="AB39" s="223"/>
      <c r="AC39" s="223"/>
      <c r="AD39" s="223"/>
      <c r="AE39" s="223"/>
      <c r="AF39" s="223"/>
      <c r="AG39" s="223"/>
      <c r="AH39" s="224"/>
    </row>
    <row r="40" spans="1:34" ht="21" customHeight="1">
      <c r="A40" s="228"/>
      <c r="B40" s="228"/>
      <c r="C40" s="228"/>
      <c r="D40" s="228"/>
      <c r="E40" s="222"/>
      <c r="F40" s="223"/>
      <c r="G40" s="223"/>
      <c r="H40" s="223"/>
      <c r="I40" s="223"/>
      <c r="J40" s="223"/>
      <c r="K40" s="223"/>
      <c r="L40" s="223"/>
      <c r="M40" s="223"/>
      <c r="N40" s="223"/>
      <c r="O40" s="223"/>
      <c r="P40" s="223"/>
      <c r="Q40" s="223"/>
      <c r="R40" s="223"/>
      <c r="S40" s="223"/>
      <c r="T40" s="223"/>
      <c r="U40" s="223"/>
      <c r="V40" s="223"/>
      <c r="W40" s="223"/>
      <c r="X40" s="223"/>
      <c r="Y40" s="223"/>
      <c r="Z40" s="223"/>
      <c r="AA40" s="223"/>
      <c r="AB40" s="223"/>
      <c r="AC40" s="223"/>
      <c r="AD40" s="223"/>
      <c r="AE40" s="223"/>
      <c r="AF40" s="223"/>
      <c r="AG40" s="223"/>
      <c r="AH40" s="224"/>
    </row>
    <row r="41" spans="1:34" s="12" customFormat="1">
      <c r="A41" s="228"/>
      <c r="B41" s="228"/>
      <c r="C41" s="228"/>
      <c r="D41" s="228"/>
      <c r="E41" s="222"/>
      <c r="F41" s="223"/>
      <c r="G41" s="223"/>
      <c r="H41" s="223"/>
      <c r="I41" s="223"/>
      <c r="J41" s="223"/>
      <c r="K41" s="223"/>
      <c r="L41" s="223"/>
      <c r="M41" s="223"/>
      <c r="N41" s="223"/>
      <c r="O41" s="223"/>
      <c r="P41" s="223"/>
      <c r="Q41" s="223"/>
      <c r="R41" s="223"/>
      <c r="S41" s="223"/>
      <c r="T41" s="223"/>
      <c r="U41" s="223"/>
      <c r="V41" s="223"/>
      <c r="W41" s="223"/>
      <c r="X41" s="223"/>
      <c r="Y41" s="223"/>
      <c r="Z41" s="223"/>
      <c r="AA41" s="223"/>
      <c r="AB41" s="223"/>
      <c r="AC41" s="223"/>
      <c r="AD41" s="223"/>
      <c r="AE41" s="223"/>
      <c r="AF41" s="223"/>
      <c r="AG41" s="223"/>
      <c r="AH41" s="224"/>
    </row>
    <row r="42" spans="1:34">
      <c r="A42" s="228"/>
      <c r="B42" s="228"/>
      <c r="C42" s="228"/>
      <c r="D42" s="228"/>
      <c r="E42" s="222"/>
      <c r="F42" s="223"/>
      <c r="G42" s="223"/>
      <c r="H42" s="223"/>
      <c r="I42" s="223"/>
      <c r="J42" s="223"/>
      <c r="K42" s="223"/>
      <c r="L42" s="223"/>
      <c r="M42" s="223"/>
      <c r="N42" s="223"/>
      <c r="O42" s="223"/>
      <c r="P42" s="223"/>
      <c r="Q42" s="223"/>
      <c r="R42" s="223"/>
      <c r="S42" s="223"/>
      <c r="T42" s="223"/>
      <c r="U42" s="223"/>
      <c r="V42" s="223"/>
      <c r="W42" s="223"/>
      <c r="X42" s="223"/>
      <c r="Y42" s="223"/>
      <c r="Z42" s="223"/>
      <c r="AA42" s="223"/>
      <c r="AB42" s="223"/>
      <c r="AC42" s="223"/>
      <c r="AD42" s="223"/>
      <c r="AE42" s="223"/>
      <c r="AF42" s="223"/>
      <c r="AG42" s="223"/>
      <c r="AH42" s="224"/>
    </row>
    <row r="43" spans="1:34">
      <c r="A43" s="228"/>
      <c r="B43" s="228"/>
      <c r="C43" s="228"/>
      <c r="D43" s="228"/>
      <c r="E43" s="225"/>
      <c r="F43" s="226"/>
      <c r="G43" s="226"/>
      <c r="H43" s="226"/>
      <c r="I43" s="226"/>
      <c r="J43" s="226"/>
      <c r="K43" s="226"/>
      <c r="L43" s="226"/>
      <c r="M43" s="226"/>
      <c r="N43" s="226"/>
      <c r="O43" s="226"/>
      <c r="P43" s="226"/>
      <c r="Q43" s="226"/>
      <c r="R43" s="226"/>
      <c r="S43" s="226"/>
      <c r="T43" s="226"/>
      <c r="U43" s="226"/>
      <c r="V43" s="226"/>
      <c r="W43" s="226"/>
      <c r="X43" s="226"/>
      <c r="Y43" s="226"/>
      <c r="Z43" s="226"/>
      <c r="AA43" s="226"/>
      <c r="AB43" s="226"/>
      <c r="AC43" s="226"/>
      <c r="AD43" s="226"/>
      <c r="AE43" s="226"/>
      <c r="AF43" s="226"/>
      <c r="AG43" s="226"/>
      <c r="AH43" s="227"/>
    </row>
    <row r="44" spans="1:34" ht="18" customHeight="1">
      <c r="A44" s="206" t="s">
        <v>52</v>
      </c>
      <c r="B44" s="207"/>
      <c r="C44" s="207"/>
      <c r="D44" s="207"/>
      <c r="E44" s="211" t="s">
        <v>59</v>
      </c>
      <c r="F44" s="212"/>
      <c r="G44" s="212"/>
      <c r="H44" s="212"/>
      <c r="I44" s="212"/>
      <c r="J44" s="212"/>
      <c r="K44" s="212"/>
      <c r="L44" s="212"/>
      <c r="M44" s="212"/>
      <c r="N44" s="212"/>
      <c r="O44" s="212"/>
      <c r="P44" s="212"/>
      <c r="Q44" s="212"/>
      <c r="R44" s="212"/>
      <c r="S44" s="212"/>
      <c r="T44" s="212"/>
      <c r="U44" s="212"/>
      <c r="V44" s="212"/>
      <c r="W44" s="212"/>
      <c r="X44" s="212"/>
      <c r="Y44" s="212"/>
      <c r="Z44" s="212"/>
      <c r="AA44" s="212"/>
      <c r="AB44" s="212"/>
      <c r="AC44" s="212"/>
      <c r="AD44" s="212"/>
      <c r="AE44" s="212"/>
      <c r="AF44" s="212"/>
      <c r="AG44" s="212"/>
      <c r="AH44" s="213"/>
    </row>
    <row r="45" spans="1:34" ht="18" customHeight="1">
      <c r="A45" s="207"/>
      <c r="B45" s="207"/>
      <c r="C45" s="207"/>
      <c r="D45" s="207"/>
      <c r="E45" s="216"/>
      <c r="F45" s="217"/>
      <c r="G45" s="217"/>
      <c r="H45" s="217"/>
      <c r="I45" s="217"/>
      <c r="J45" s="217"/>
      <c r="K45" s="217"/>
      <c r="L45" s="217"/>
      <c r="M45" s="217"/>
      <c r="N45" s="217"/>
      <c r="O45" s="217"/>
      <c r="P45" s="217"/>
      <c r="Q45" s="217"/>
      <c r="R45" s="217"/>
      <c r="S45" s="217"/>
      <c r="T45" s="217"/>
      <c r="U45" s="217"/>
      <c r="V45" s="217"/>
      <c r="W45" s="217"/>
      <c r="X45" s="218"/>
      <c r="Y45" s="211" t="s">
        <v>53</v>
      </c>
      <c r="Z45" s="212"/>
      <c r="AA45" s="212"/>
      <c r="AB45" s="212"/>
      <c r="AC45" s="212"/>
      <c r="AD45" s="212"/>
      <c r="AE45" s="212"/>
      <c r="AF45" s="212"/>
      <c r="AG45" s="212"/>
      <c r="AH45" s="213"/>
    </row>
    <row r="46" spans="1:34" ht="18" customHeight="1">
      <c r="A46" s="214"/>
      <c r="B46" s="214"/>
      <c r="C46" s="215" t="s">
        <v>74</v>
      </c>
      <c r="D46" s="215"/>
      <c r="E46" s="215"/>
      <c r="F46" s="215"/>
      <c r="G46" s="215"/>
      <c r="H46" s="215"/>
      <c r="I46" s="215"/>
      <c r="J46" s="215"/>
      <c r="K46" s="215"/>
      <c r="L46" s="215"/>
      <c r="M46" s="215"/>
      <c r="N46" s="215"/>
      <c r="O46" s="215"/>
      <c r="P46" s="215"/>
      <c r="Q46" s="215"/>
      <c r="R46" s="215"/>
      <c r="S46" s="215"/>
      <c r="T46" s="215"/>
      <c r="U46" s="215"/>
      <c r="V46" s="215"/>
      <c r="W46" s="215"/>
      <c r="X46" s="215"/>
      <c r="Y46" s="215"/>
      <c r="Z46" s="215"/>
      <c r="AA46" s="215"/>
      <c r="AB46" s="215"/>
      <c r="AC46" s="215"/>
      <c r="AD46" s="215"/>
      <c r="AE46" s="215"/>
      <c r="AF46" s="215"/>
      <c r="AG46" s="215"/>
      <c r="AH46" s="215"/>
    </row>
    <row r="47" spans="1:34" ht="18" customHeight="1">
      <c r="A47" s="9"/>
      <c r="B47" s="9"/>
      <c r="C47" s="9"/>
      <c r="D47" s="9"/>
      <c r="E47" s="9"/>
      <c r="F47" s="9"/>
      <c r="G47" s="9"/>
      <c r="H47" s="9"/>
      <c r="I47" s="9"/>
      <c r="J47" s="9"/>
      <c r="K47" s="9"/>
      <c r="L47" s="9"/>
      <c r="M47" s="9"/>
      <c r="N47" s="9"/>
      <c r="O47" s="9"/>
      <c r="P47" s="9"/>
      <c r="Q47" s="9"/>
      <c r="R47" s="9"/>
      <c r="S47" s="9"/>
      <c r="T47" s="9"/>
      <c r="U47" s="9"/>
      <c r="V47" s="9"/>
      <c r="W47" s="9"/>
      <c r="X47" s="9"/>
      <c r="Y47" s="9"/>
      <c r="Z47" s="9"/>
      <c r="AA47" s="9"/>
      <c r="AB47" s="9"/>
      <c r="AC47" s="9"/>
      <c r="AD47" s="9"/>
      <c r="AE47" s="9"/>
      <c r="AF47" s="9"/>
      <c r="AG47" s="9"/>
      <c r="AH47" s="9"/>
    </row>
    <row r="48" spans="1:34" ht="18" customHeight="1" thickBot="1">
      <c r="A48" s="1" t="s">
        <v>31</v>
      </c>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0" t="s">
        <v>32</v>
      </c>
    </row>
    <row r="49" spans="1:34" ht="18" customHeight="1">
      <c r="A49" s="229" t="s">
        <v>33</v>
      </c>
      <c r="B49" s="230"/>
      <c r="C49" s="230"/>
      <c r="D49" s="230"/>
      <c r="E49" s="230"/>
      <c r="F49" s="230"/>
      <c r="G49" s="230"/>
      <c r="H49" s="230"/>
      <c r="I49" s="230"/>
      <c r="J49" s="230"/>
      <c r="K49" s="231"/>
      <c r="L49" s="235" t="s">
        <v>70</v>
      </c>
      <c r="M49" s="236"/>
      <c r="N49" s="236"/>
      <c r="O49" s="237"/>
      <c r="P49" s="208" t="s">
        <v>57</v>
      </c>
      <c r="Q49" s="209"/>
      <c r="R49" s="209"/>
      <c r="S49" s="209"/>
      <c r="T49" s="209"/>
      <c r="U49" s="209"/>
      <c r="V49" s="209"/>
      <c r="W49" s="209"/>
      <c r="X49" s="209"/>
      <c r="Y49" s="210"/>
      <c r="Z49" s="235" t="s">
        <v>34</v>
      </c>
      <c r="AA49" s="236"/>
      <c r="AB49" s="236"/>
      <c r="AC49" s="237"/>
      <c r="AD49" s="235" t="s">
        <v>35</v>
      </c>
      <c r="AE49" s="236"/>
      <c r="AF49" s="236"/>
      <c r="AG49" s="236"/>
      <c r="AH49" s="241"/>
    </row>
    <row r="50" spans="1:34" ht="18" customHeight="1" thickBot="1">
      <c r="A50" s="232"/>
      <c r="B50" s="233"/>
      <c r="C50" s="233"/>
      <c r="D50" s="233"/>
      <c r="E50" s="233"/>
      <c r="F50" s="233"/>
      <c r="G50" s="233"/>
      <c r="H50" s="233"/>
      <c r="I50" s="233"/>
      <c r="J50" s="233"/>
      <c r="K50" s="234"/>
      <c r="L50" s="238"/>
      <c r="M50" s="239"/>
      <c r="N50" s="239"/>
      <c r="O50" s="240"/>
      <c r="P50" s="243" t="s">
        <v>36</v>
      </c>
      <c r="Q50" s="244"/>
      <c r="R50" s="244"/>
      <c r="S50" s="245"/>
      <c r="T50" s="243" t="s">
        <v>37</v>
      </c>
      <c r="U50" s="245"/>
      <c r="V50" s="243" t="s">
        <v>38</v>
      </c>
      <c r="W50" s="244"/>
      <c r="X50" s="244"/>
      <c r="Y50" s="245"/>
      <c r="Z50" s="238"/>
      <c r="AA50" s="239"/>
      <c r="AB50" s="239"/>
      <c r="AC50" s="240"/>
      <c r="AD50" s="238"/>
      <c r="AE50" s="239"/>
      <c r="AF50" s="239"/>
      <c r="AG50" s="239"/>
      <c r="AH50" s="242"/>
    </row>
    <row r="51" spans="1:34" ht="18" customHeight="1">
      <c r="A51" s="181" t="s">
        <v>39</v>
      </c>
      <c r="B51" s="199"/>
      <c r="C51" s="200"/>
      <c r="D51" s="200"/>
      <c r="E51" s="200"/>
      <c r="F51" s="200"/>
      <c r="G51" s="200"/>
      <c r="H51" s="200"/>
      <c r="I51" s="200"/>
      <c r="J51" s="200"/>
      <c r="K51" s="201"/>
      <c r="L51" s="85"/>
      <c r="M51" s="86"/>
      <c r="N51" s="86"/>
      <c r="O51" s="87"/>
      <c r="P51" s="85"/>
      <c r="Q51" s="86"/>
      <c r="R51" s="86"/>
      <c r="S51" s="87"/>
      <c r="T51" s="85"/>
      <c r="U51" s="87"/>
      <c r="V51" s="191">
        <f t="shared" ref="V51:V60" si="0">ROUND(P51*T51,0)</f>
        <v>0</v>
      </c>
      <c r="W51" s="192"/>
      <c r="X51" s="192"/>
      <c r="Y51" s="357"/>
      <c r="Z51" s="85"/>
      <c r="AA51" s="86"/>
      <c r="AB51" s="86"/>
      <c r="AC51" s="87"/>
      <c r="AD51" s="191">
        <f t="shared" ref="AD51:AD66" si="1">L51+V51+Z51</f>
        <v>0</v>
      </c>
      <c r="AE51" s="192"/>
      <c r="AF51" s="192"/>
      <c r="AG51" s="192"/>
      <c r="AH51" s="193"/>
    </row>
    <row r="52" spans="1:34" ht="18" customHeight="1">
      <c r="A52" s="182"/>
      <c r="B52" s="202"/>
      <c r="C52" s="203"/>
      <c r="D52" s="203"/>
      <c r="E52" s="203"/>
      <c r="F52" s="203"/>
      <c r="G52" s="203"/>
      <c r="H52" s="203"/>
      <c r="I52" s="203"/>
      <c r="J52" s="203"/>
      <c r="K52" s="204"/>
      <c r="L52" s="78"/>
      <c r="M52" s="79"/>
      <c r="N52" s="79"/>
      <c r="O52" s="80"/>
      <c r="P52" s="78"/>
      <c r="Q52" s="79"/>
      <c r="R52" s="79"/>
      <c r="S52" s="80"/>
      <c r="T52" s="78"/>
      <c r="U52" s="80"/>
      <c r="V52" s="75">
        <f t="shared" si="0"/>
        <v>0</v>
      </c>
      <c r="W52" s="76"/>
      <c r="X52" s="76"/>
      <c r="Y52" s="77"/>
      <c r="Z52" s="78"/>
      <c r="AA52" s="79"/>
      <c r="AB52" s="79"/>
      <c r="AC52" s="80"/>
      <c r="AD52" s="75">
        <f t="shared" si="1"/>
        <v>0</v>
      </c>
      <c r="AE52" s="76"/>
      <c r="AF52" s="76"/>
      <c r="AG52" s="76"/>
      <c r="AH52" s="81"/>
    </row>
    <row r="53" spans="1:34" ht="18" customHeight="1">
      <c r="A53" s="182"/>
      <c r="B53" s="202"/>
      <c r="C53" s="203"/>
      <c r="D53" s="203"/>
      <c r="E53" s="203"/>
      <c r="F53" s="203"/>
      <c r="G53" s="203"/>
      <c r="H53" s="203"/>
      <c r="I53" s="203"/>
      <c r="J53" s="203"/>
      <c r="K53" s="204"/>
      <c r="L53" s="78"/>
      <c r="M53" s="79"/>
      <c r="N53" s="79"/>
      <c r="O53" s="80"/>
      <c r="P53" s="78"/>
      <c r="Q53" s="79"/>
      <c r="R53" s="79"/>
      <c r="S53" s="80"/>
      <c r="T53" s="78"/>
      <c r="U53" s="80"/>
      <c r="V53" s="75">
        <f t="shared" si="0"/>
        <v>0</v>
      </c>
      <c r="W53" s="76"/>
      <c r="X53" s="76"/>
      <c r="Y53" s="77"/>
      <c r="Z53" s="78"/>
      <c r="AA53" s="79"/>
      <c r="AB53" s="79"/>
      <c r="AC53" s="80"/>
      <c r="AD53" s="75">
        <f t="shared" si="1"/>
        <v>0</v>
      </c>
      <c r="AE53" s="76"/>
      <c r="AF53" s="76"/>
      <c r="AG53" s="76"/>
      <c r="AH53" s="81"/>
    </row>
    <row r="54" spans="1:34" ht="18" customHeight="1">
      <c r="A54" s="182"/>
      <c r="B54" s="202"/>
      <c r="C54" s="203"/>
      <c r="D54" s="203"/>
      <c r="E54" s="203"/>
      <c r="F54" s="203"/>
      <c r="G54" s="203"/>
      <c r="H54" s="203"/>
      <c r="I54" s="203"/>
      <c r="J54" s="203"/>
      <c r="K54" s="204"/>
      <c r="L54" s="78"/>
      <c r="M54" s="79"/>
      <c r="N54" s="79"/>
      <c r="O54" s="80"/>
      <c r="P54" s="78"/>
      <c r="Q54" s="79"/>
      <c r="R54" s="79"/>
      <c r="S54" s="80"/>
      <c r="T54" s="78"/>
      <c r="U54" s="80"/>
      <c r="V54" s="75">
        <f t="shared" si="0"/>
        <v>0</v>
      </c>
      <c r="W54" s="76"/>
      <c r="X54" s="76"/>
      <c r="Y54" s="77"/>
      <c r="Z54" s="78"/>
      <c r="AA54" s="79"/>
      <c r="AB54" s="79"/>
      <c r="AC54" s="80"/>
      <c r="AD54" s="75">
        <f t="shared" si="1"/>
        <v>0</v>
      </c>
      <c r="AE54" s="76"/>
      <c r="AF54" s="76"/>
      <c r="AG54" s="76"/>
      <c r="AH54" s="81"/>
    </row>
    <row r="55" spans="1:34" ht="18" customHeight="1">
      <c r="A55" s="182"/>
      <c r="B55" s="202"/>
      <c r="C55" s="203"/>
      <c r="D55" s="203"/>
      <c r="E55" s="203"/>
      <c r="F55" s="203"/>
      <c r="G55" s="203"/>
      <c r="H55" s="203"/>
      <c r="I55" s="203"/>
      <c r="J55" s="203"/>
      <c r="K55" s="204"/>
      <c r="L55" s="78"/>
      <c r="M55" s="79"/>
      <c r="N55" s="79"/>
      <c r="O55" s="80"/>
      <c r="P55" s="78"/>
      <c r="Q55" s="79"/>
      <c r="R55" s="79"/>
      <c r="S55" s="80"/>
      <c r="T55" s="78"/>
      <c r="U55" s="80"/>
      <c r="V55" s="75">
        <f t="shared" ref="V55" si="2">ROUND(P55*T55,0)</f>
        <v>0</v>
      </c>
      <c r="W55" s="76"/>
      <c r="X55" s="76"/>
      <c r="Y55" s="77"/>
      <c r="Z55" s="78"/>
      <c r="AA55" s="79"/>
      <c r="AB55" s="79"/>
      <c r="AC55" s="80"/>
      <c r="AD55" s="75">
        <f t="shared" ref="AD55" si="3">L55+V55+Z55</f>
        <v>0</v>
      </c>
      <c r="AE55" s="76"/>
      <c r="AF55" s="76"/>
      <c r="AG55" s="76"/>
      <c r="AH55" s="81"/>
    </row>
    <row r="56" spans="1:34" ht="18" customHeight="1">
      <c r="A56" s="182"/>
      <c r="B56" s="202"/>
      <c r="C56" s="203"/>
      <c r="D56" s="203"/>
      <c r="E56" s="203"/>
      <c r="F56" s="203"/>
      <c r="G56" s="203"/>
      <c r="H56" s="203"/>
      <c r="I56" s="203"/>
      <c r="J56" s="203"/>
      <c r="K56" s="204"/>
      <c r="L56" s="78"/>
      <c r="M56" s="79"/>
      <c r="N56" s="79"/>
      <c r="O56" s="80"/>
      <c r="P56" s="78"/>
      <c r="Q56" s="79"/>
      <c r="R56" s="79"/>
      <c r="S56" s="80"/>
      <c r="T56" s="78"/>
      <c r="U56" s="80"/>
      <c r="V56" s="75">
        <f t="shared" ref="V56" si="4">ROUND(P56*T56,0)</f>
        <v>0</v>
      </c>
      <c r="W56" s="76"/>
      <c r="X56" s="76"/>
      <c r="Y56" s="77"/>
      <c r="Z56" s="78"/>
      <c r="AA56" s="79"/>
      <c r="AB56" s="79"/>
      <c r="AC56" s="80"/>
      <c r="AD56" s="75">
        <f t="shared" ref="AD56" si="5">L56+V56+Z56</f>
        <v>0</v>
      </c>
      <c r="AE56" s="76"/>
      <c r="AF56" s="76"/>
      <c r="AG56" s="76"/>
      <c r="AH56" s="81"/>
    </row>
    <row r="57" spans="1:34" ht="18" customHeight="1">
      <c r="A57" s="182"/>
      <c r="B57" s="202"/>
      <c r="C57" s="203"/>
      <c r="D57" s="203"/>
      <c r="E57" s="203"/>
      <c r="F57" s="203"/>
      <c r="G57" s="203"/>
      <c r="H57" s="203"/>
      <c r="I57" s="203"/>
      <c r="J57" s="203"/>
      <c r="K57" s="204"/>
      <c r="L57" s="78"/>
      <c r="M57" s="79"/>
      <c r="N57" s="79"/>
      <c r="O57" s="80"/>
      <c r="P57" s="78"/>
      <c r="Q57" s="79"/>
      <c r="R57" s="79"/>
      <c r="S57" s="80"/>
      <c r="T57" s="78"/>
      <c r="U57" s="80"/>
      <c r="V57" s="75">
        <f t="shared" ref="V57" si="6">ROUND(P57*T57,0)</f>
        <v>0</v>
      </c>
      <c r="W57" s="76"/>
      <c r="X57" s="76"/>
      <c r="Y57" s="77"/>
      <c r="Z57" s="78"/>
      <c r="AA57" s="79"/>
      <c r="AB57" s="79"/>
      <c r="AC57" s="80"/>
      <c r="AD57" s="75">
        <f t="shared" ref="AD57" si="7">L57+V57+Z57</f>
        <v>0</v>
      </c>
      <c r="AE57" s="76"/>
      <c r="AF57" s="76"/>
      <c r="AG57" s="76"/>
      <c r="AH57" s="81"/>
    </row>
    <row r="58" spans="1:34" ht="18" customHeight="1">
      <c r="A58" s="182"/>
      <c r="B58" s="202"/>
      <c r="C58" s="203"/>
      <c r="D58" s="203"/>
      <c r="E58" s="203"/>
      <c r="F58" s="203"/>
      <c r="G58" s="203"/>
      <c r="H58" s="203"/>
      <c r="I58" s="203"/>
      <c r="J58" s="203"/>
      <c r="K58" s="204"/>
      <c r="L58" s="78"/>
      <c r="M58" s="79"/>
      <c r="N58" s="79"/>
      <c r="O58" s="80"/>
      <c r="P58" s="78"/>
      <c r="Q58" s="79"/>
      <c r="R58" s="79"/>
      <c r="S58" s="80"/>
      <c r="T58" s="78"/>
      <c r="U58" s="80"/>
      <c r="V58" s="75">
        <f t="shared" ref="V58" si="8">ROUND(P58*T58,0)</f>
        <v>0</v>
      </c>
      <c r="W58" s="76"/>
      <c r="X58" s="76"/>
      <c r="Y58" s="77"/>
      <c r="Z58" s="78"/>
      <c r="AA58" s="79"/>
      <c r="AB58" s="79"/>
      <c r="AC58" s="80"/>
      <c r="AD58" s="75">
        <f t="shared" ref="AD58" si="9">L58+V58+Z58</f>
        <v>0</v>
      </c>
      <c r="AE58" s="76"/>
      <c r="AF58" s="76"/>
      <c r="AG58" s="76"/>
      <c r="AH58" s="81"/>
    </row>
    <row r="59" spans="1:34" ht="18" customHeight="1">
      <c r="A59" s="182"/>
      <c r="B59" s="202"/>
      <c r="C59" s="203"/>
      <c r="D59" s="203"/>
      <c r="E59" s="203"/>
      <c r="F59" s="203"/>
      <c r="G59" s="203"/>
      <c r="H59" s="203"/>
      <c r="I59" s="203"/>
      <c r="J59" s="203"/>
      <c r="K59" s="204"/>
      <c r="L59" s="78"/>
      <c r="M59" s="79"/>
      <c r="N59" s="79"/>
      <c r="O59" s="80"/>
      <c r="P59" s="78"/>
      <c r="Q59" s="79"/>
      <c r="R59" s="79"/>
      <c r="S59" s="80"/>
      <c r="T59" s="78"/>
      <c r="U59" s="80"/>
      <c r="V59" s="75">
        <f t="shared" si="0"/>
        <v>0</v>
      </c>
      <c r="W59" s="76"/>
      <c r="X59" s="76"/>
      <c r="Y59" s="77"/>
      <c r="Z59" s="78"/>
      <c r="AA59" s="79"/>
      <c r="AB59" s="79"/>
      <c r="AC59" s="80"/>
      <c r="AD59" s="75">
        <f t="shared" si="1"/>
        <v>0</v>
      </c>
      <c r="AE59" s="76"/>
      <c r="AF59" s="76"/>
      <c r="AG59" s="76"/>
      <c r="AH59" s="81"/>
    </row>
    <row r="60" spans="1:34" ht="18" customHeight="1" thickBot="1">
      <c r="A60" s="182"/>
      <c r="B60" s="141"/>
      <c r="C60" s="142"/>
      <c r="D60" s="142"/>
      <c r="E60" s="142"/>
      <c r="F60" s="142"/>
      <c r="G60" s="142"/>
      <c r="H60" s="142"/>
      <c r="I60" s="142"/>
      <c r="J60" s="142"/>
      <c r="K60" s="143"/>
      <c r="L60" s="144"/>
      <c r="M60" s="145"/>
      <c r="N60" s="145"/>
      <c r="O60" s="146"/>
      <c r="P60" s="144"/>
      <c r="Q60" s="145"/>
      <c r="R60" s="145"/>
      <c r="S60" s="146"/>
      <c r="T60" s="144"/>
      <c r="U60" s="146"/>
      <c r="V60" s="178">
        <f t="shared" si="0"/>
        <v>0</v>
      </c>
      <c r="W60" s="179"/>
      <c r="X60" s="179"/>
      <c r="Y60" s="180"/>
      <c r="Z60" s="144"/>
      <c r="AA60" s="145"/>
      <c r="AB60" s="145"/>
      <c r="AC60" s="146"/>
      <c r="AD60" s="178">
        <f t="shared" si="1"/>
        <v>0</v>
      </c>
      <c r="AE60" s="179"/>
      <c r="AF60" s="179"/>
      <c r="AG60" s="179"/>
      <c r="AH60" s="344"/>
    </row>
    <row r="61" spans="1:34" ht="18" customHeight="1" thickTop="1" thickBot="1">
      <c r="A61" s="183"/>
      <c r="B61" s="139" t="s">
        <v>38</v>
      </c>
      <c r="C61" s="139"/>
      <c r="D61" s="139"/>
      <c r="E61" s="139"/>
      <c r="F61" s="139"/>
      <c r="G61" s="139"/>
      <c r="H61" s="139"/>
      <c r="I61" s="139"/>
      <c r="J61" s="139"/>
      <c r="K61" s="140"/>
      <c r="L61" s="147">
        <f>SUM(L51:O60)</f>
        <v>0</v>
      </c>
      <c r="M61" s="148"/>
      <c r="N61" s="148"/>
      <c r="O61" s="149"/>
      <c r="P61" s="167"/>
      <c r="Q61" s="168"/>
      <c r="R61" s="168"/>
      <c r="S61" s="169"/>
      <c r="T61" s="167"/>
      <c r="U61" s="169"/>
      <c r="V61" s="147">
        <f>SUM(V51:Y60)</f>
        <v>0</v>
      </c>
      <c r="W61" s="148"/>
      <c r="X61" s="148"/>
      <c r="Y61" s="149"/>
      <c r="Z61" s="147">
        <f>SUM(Z51:AC60)</f>
        <v>0</v>
      </c>
      <c r="AA61" s="148"/>
      <c r="AB61" s="148"/>
      <c r="AC61" s="149"/>
      <c r="AD61" s="147">
        <f>L61+V61+Z61</f>
        <v>0</v>
      </c>
      <c r="AE61" s="148"/>
      <c r="AF61" s="148"/>
      <c r="AG61" s="148"/>
      <c r="AH61" s="184"/>
    </row>
    <row r="62" spans="1:34" ht="18" customHeight="1">
      <c r="A62" s="181" t="s">
        <v>40</v>
      </c>
      <c r="B62" s="82" t="s">
        <v>105</v>
      </c>
      <c r="C62" s="83"/>
      <c r="D62" s="83"/>
      <c r="E62" s="83"/>
      <c r="F62" s="83"/>
      <c r="G62" s="83"/>
      <c r="H62" s="83"/>
      <c r="I62" s="83"/>
      <c r="J62" s="83"/>
      <c r="K62" s="84"/>
      <c r="L62" s="85"/>
      <c r="M62" s="86"/>
      <c r="N62" s="86"/>
      <c r="O62" s="87"/>
      <c r="P62" s="170"/>
      <c r="Q62" s="185"/>
      <c r="R62" s="185"/>
      <c r="S62" s="171"/>
      <c r="T62" s="170"/>
      <c r="U62" s="171"/>
      <c r="V62" s="174"/>
      <c r="W62" s="175"/>
      <c r="X62" s="175"/>
      <c r="Y62" s="176"/>
      <c r="Z62" s="85"/>
      <c r="AA62" s="86"/>
      <c r="AB62" s="86"/>
      <c r="AC62" s="87"/>
      <c r="AD62" s="191">
        <f t="shared" si="1"/>
        <v>0</v>
      </c>
      <c r="AE62" s="192"/>
      <c r="AF62" s="192"/>
      <c r="AG62" s="192"/>
      <c r="AH62" s="193"/>
    </row>
    <row r="63" spans="1:34" ht="18" customHeight="1">
      <c r="A63" s="182"/>
      <c r="B63" s="82" t="s">
        <v>106</v>
      </c>
      <c r="C63" s="83"/>
      <c r="D63" s="83"/>
      <c r="E63" s="83"/>
      <c r="F63" s="83"/>
      <c r="G63" s="83"/>
      <c r="H63" s="83"/>
      <c r="I63" s="83"/>
      <c r="J63" s="83"/>
      <c r="K63" s="84"/>
      <c r="L63" s="88"/>
      <c r="M63" s="89"/>
      <c r="N63" s="89"/>
      <c r="O63" s="90"/>
      <c r="P63" s="47"/>
      <c r="Q63" s="48"/>
      <c r="R63" s="48"/>
      <c r="S63" s="49"/>
      <c r="T63" s="47"/>
      <c r="U63" s="49"/>
      <c r="V63" s="50"/>
      <c r="W63" s="51"/>
      <c r="X63" s="51"/>
      <c r="Y63" s="52"/>
      <c r="Z63" s="88"/>
      <c r="AA63" s="89"/>
      <c r="AB63" s="89"/>
      <c r="AC63" s="90"/>
      <c r="AD63" s="341"/>
      <c r="AE63" s="342"/>
      <c r="AF63" s="342"/>
      <c r="AG63" s="342"/>
      <c r="AH63" s="343"/>
    </row>
    <row r="64" spans="1:34" ht="18" customHeight="1">
      <c r="A64" s="182"/>
      <c r="B64" s="82" t="s">
        <v>107</v>
      </c>
      <c r="C64" s="83"/>
      <c r="D64" s="83"/>
      <c r="E64" s="83"/>
      <c r="F64" s="83"/>
      <c r="G64" s="83"/>
      <c r="H64" s="83"/>
      <c r="I64" s="83"/>
      <c r="J64" s="83"/>
      <c r="K64" s="84"/>
      <c r="L64" s="88"/>
      <c r="M64" s="89"/>
      <c r="N64" s="89"/>
      <c r="O64" s="90"/>
      <c r="P64" s="47"/>
      <c r="Q64" s="48"/>
      <c r="R64" s="48"/>
      <c r="S64" s="49"/>
      <c r="T64" s="47"/>
      <c r="U64" s="49"/>
      <c r="V64" s="50"/>
      <c r="W64" s="51"/>
      <c r="X64" s="51"/>
      <c r="Y64" s="52"/>
      <c r="Z64" s="88"/>
      <c r="AA64" s="89"/>
      <c r="AB64" s="89"/>
      <c r="AC64" s="90"/>
      <c r="AD64" s="341"/>
      <c r="AE64" s="342"/>
      <c r="AF64" s="342"/>
      <c r="AG64" s="342"/>
      <c r="AH64" s="343"/>
    </row>
    <row r="65" spans="1:37" ht="18" customHeight="1">
      <c r="A65" s="182"/>
      <c r="B65" s="82" t="s">
        <v>108</v>
      </c>
      <c r="C65" s="83"/>
      <c r="D65" s="83"/>
      <c r="E65" s="83"/>
      <c r="F65" s="83"/>
      <c r="G65" s="83"/>
      <c r="H65" s="83"/>
      <c r="I65" s="83"/>
      <c r="J65" s="83"/>
      <c r="K65" s="84"/>
      <c r="L65" s="88"/>
      <c r="M65" s="89"/>
      <c r="N65" s="89"/>
      <c r="O65" s="90"/>
      <c r="P65" s="47"/>
      <c r="Q65" s="48"/>
      <c r="R65" s="48"/>
      <c r="S65" s="49"/>
      <c r="T65" s="47"/>
      <c r="U65" s="49"/>
      <c r="V65" s="50"/>
      <c r="W65" s="51"/>
      <c r="X65" s="51"/>
      <c r="Y65" s="52"/>
      <c r="Z65" s="88"/>
      <c r="AA65" s="89"/>
      <c r="AB65" s="89"/>
      <c r="AC65" s="90"/>
      <c r="AD65" s="341"/>
      <c r="AE65" s="342"/>
      <c r="AF65" s="342"/>
      <c r="AG65" s="342"/>
      <c r="AH65" s="343"/>
    </row>
    <row r="66" spans="1:37" ht="18" customHeight="1" thickBot="1">
      <c r="A66" s="182"/>
      <c r="B66" s="136" t="s">
        <v>109</v>
      </c>
      <c r="C66" s="137"/>
      <c r="D66" s="137"/>
      <c r="E66" s="137"/>
      <c r="F66" s="137"/>
      <c r="G66" s="137"/>
      <c r="H66" s="137"/>
      <c r="I66" s="137"/>
      <c r="J66" s="137"/>
      <c r="K66" s="138"/>
      <c r="L66" s="78"/>
      <c r="M66" s="79"/>
      <c r="N66" s="79"/>
      <c r="O66" s="80"/>
      <c r="P66" s="172"/>
      <c r="Q66" s="177"/>
      <c r="R66" s="177"/>
      <c r="S66" s="173"/>
      <c r="T66" s="172"/>
      <c r="U66" s="173"/>
      <c r="V66" s="150"/>
      <c r="W66" s="151"/>
      <c r="X66" s="151"/>
      <c r="Y66" s="152"/>
      <c r="Z66" s="78"/>
      <c r="AA66" s="79"/>
      <c r="AB66" s="79"/>
      <c r="AC66" s="80"/>
      <c r="AD66" s="75">
        <f t="shared" si="1"/>
        <v>0</v>
      </c>
      <c r="AE66" s="76"/>
      <c r="AF66" s="76"/>
      <c r="AG66" s="76"/>
      <c r="AH66" s="81"/>
    </row>
    <row r="67" spans="1:37" ht="21" customHeight="1" thickTop="1" thickBot="1">
      <c r="A67" s="183"/>
      <c r="B67" s="139" t="s">
        <v>38</v>
      </c>
      <c r="C67" s="139"/>
      <c r="D67" s="139"/>
      <c r="E67" s="139"/>
      <c r="F67" s="139"/>
      <c r="G67" s="139"/>
      <c r="H67" s="139"/>
      <c r="I67" s="139"/>
      <c r="J67" s="139"/>
      <c r="K67" s="140"/>
      <c r="L67" s="147">
        <f>SUM(L62:O66)</f>
        <v>0</v>
      </c>
      <c r="M67" s="148"/>
      <c r="N67" s="148"/>
      <c r="O67" s="149"/>
      <c r="P67" s="167"/>
      <c r="Q67" s="168"/>
      <c r="R67" s="168"/>
      <c r="S67" s="169"/>
      <c r="T67" s="167"/>
      <c r="U67" s="169"/>
      <c r="V67" s="147">
        <f>SUM(V62:Y66)</f>
        <v>0</v>
      </c>
      <c r="W67" s="148"/>
      <c r="X67" s="148"/>
      <c r="Y67" s="149"/>
      <c r="Z67" s="147">
        <f>SUM(Z62:AC66)</f>
        <v>0</v>
      </c>
      <c r="AA67" s="148"/>
      <c r="AB67" s="148"/>
      <c r="AC67" s="149"/>
      <c r="AD67" s="147">
        <f>L67+V67+Z67</f>
        <v>0</v>
      </c>
      <c r="AE67" s="148"/>
      <c r="AF67" s="148"/>
      <c r="AG67" s="148"/>
      <c r="AH67" s="184"/>
    </row>
    <row r="68" spans="1:37" ht="19.5" customHeight="1">
      <c r="A68" s="189" t="s">
        <v>41</v>
      </c>
      <c r="B68" s="190"/>
      <c r="C68" s="190"/>
      <c r="D68" s="190"/>
      <c r="E68" s="190"/>
      <c r="F68" s="190"/>
      <c r="G68" s="190"/>
      <c r="H68" s="190"/>
      <c r="I68" s="190"/>
      <c r="J68" s="190"/>
      <c r="K68" s="190"/>
      <c r="L68" s="194" t="s">
        <v>42</v>
      </c>
      <c r="M68" s="195"/>
      <c r="N68" s="195"/>
      <c r="O68" s="195"/>
      <c r="P68" s="195"/>
      <c r="Q68" s="195"/>
      <c r="R68" s="195"/>
      <c r="S68" s="195"/>
      <c r="T68" s="195"/>
      <c r="U68" s="195"/>
      <c r="V68" s="195"/>
      <c r="W68" s="195"/>
      <c r="X68" s="195"/>
      <c r="Y68" s="195"/>
      <c r="Z68" s="195"/>
      <c r="AA68" s="195"/>
      <c r="AB68" s="195"/>
      <c r="AC68" s="196"/>
      <c r="AD68" s="191">
        <f>AD61+AD67</f>
        <v>0</v>
      </c>
      <c r="AE68" s="192"/>
      <c r="AF68" s="192"/>
      <c r="AG68" s="192"/>
      <c r="AH68" s="193"/>
    </row>
    <row r="69" spans="1:37" ht="21" customHeight="1" thickBot="1">
      <c r="A69" s="153" t="s">
        <v>43</v>
      </c>
      <c r="B69" s="154"/>
      <c r="C69" s="154"/>
      <c r="D69" s="154"/>
      <c r="E69" s="154"/>
      <c r="F69" s="154"/>
      <c r="G69" s="154"/>
      <c r="H69" s="154"/>
      <c r="I69" s="154"/>
      <c r="J69" s="154"/>
      <c r="K69" s="154"/>
      <c r="L69" s="164"/>
      <c r="M69" s="165"/>
      <c r="N69" s="165"/>
      <c r="O69" s="165"/>
      <c r="P69" s="165"/>
      <c r="Q69" s="165"/>
      <c r="R69" s="165"/>
      <c r="S69" s="165"/>
      <c r="T69" s="165"/>
      <c r="U69" s="165"/>
      <c r="V69" s="165"/>
      <c r="W69" s="165"/>
      <c r="X69" s="165"/>
      <c r="Y69" s="165"/>
      <c r="Z69" s="165"/>
      <c r="AA69" s="165"/>
      <c r="AB69" s="165"/>
      <c r="AC69" s="166"/>
      <c r="AD69" s="158">
        <f>ROUNDDOWN(AD68*0.1,0)</f>
        <v>0</v>
      </c>
      <c r="AE69" s="159"/>
      <c r="AF69" s="159"/>
      <c r="AG69" s="159"/>
      <c r="AH69" s="160"/>
    </row>
    <row r="70" spans="1:37" ht="18" customHeight="1" thickBot="1">
      <c r="A70" s="197" t="s">
        <v>44</v>
      </c>
      <c r="B70" s="198"/>
      <c r="C70" s="198"/>
      <c r="D70" s="198"/>
      <c r="E70" s="198"/>
      <c r="F70" s="198"/>
      <c r="G70" s="198"/>
      <c r="H70" s="198"/>
      <c r="I70" s="198"/>
      <c r="J70" s="198"/>
      <c r="K70" s="198"/>
      <c r="L70" s="186" t="s">
        <v>45</v>
      </c>
      <c r="M70" s="187"/>
      <c r="N70" s="187"/>
      <c r="O70" s="187"/>
      <c r="P70" s="187"/>
      <c r="Q70" s="187"/>
      <c r="R70" s="187"/>
      <c r="S70" s="187"/>
      <c r="T70" s="187"/>
      <c r="U70" s="187"/>
      <c r="V70" s="187"/>
      <c r="W70" s="187"/>
      <c r="X70" s="187"/>
      <c r="Y70" s="187"/>
      <c r="Z70" s="187"/>
      <c r="AA70" s="187"/>
      <c r="AB70" s="187"/>
      <c r="AC70" s="188"/>
      <c r="AD70" s="161">
        <f>AD68+AD69</f>
        <v>0</v>
      </c>
      <c r="AE70" s="162"/>
      <c r="AF70" s="162"/>
      <c r="AG70" s="162"/>
      <c r="AH70" s="163"/>
    </row>
    <row r="71" spans="1:37" ht="18" customHeight="1">
      <c r="A71" s="98" t="s">
        <v>46</v>
      </c>
      <c r="B71" s="98"/>
      <c r="C71" s="99" t="s">
        <v>47</v>
      </c>
      <c r="D71" s="99"/>
      <c r="E71" s="99"/>
      <c r="F71" s="99"/>
      <c r="G71" s="99"/>
      <c r="H71" s="99"/>
      <c r="I71" s="99"/>
      <c r="J71" s="99"/>
      <c r="K71" s="99"/>
      <c r="L71" s="99"/>
      <c r="M71" s="99"/>
      <c r="N71" s="99"/>
      <c r="O71" s="99"/>
      <c r="P71" s="99"/>
      <c r="Q71" s="99"/>
      <c r="R71" s="99"/>
      <c r="S71" s="99"/>
      <c r="T71" s="99"/>
      <c r="U71" s="99"/>
      <c r="V71" s="99"/>
      <c r="W71" s="99"/>
      <c r="X71" s="99"/>
      <c r="Y71" s="99"/>
      <c r="Z71" s="99"/>
      <c r="AA71" s="99"/>
      <c r="AB71" s="99"/>
      <c r="AC71" s="99"/>
      <c r="AD71" s="99"/>
      <c r="AE71" s="99"/>
      <c r="AF71" s="99"/>
      <c r="AG71" s="99"/>
      <c r="AH71" s="99"/>
      <c r="AK71" s="46"/>
    </row>
    <row r="72" spans="1:37" ht="12.9" customHeight="1">
      <c r="A72" s="1"/>
      <c r="B72" s="1"/>
      <c r="C72" s="99" t="s">
        <v>68</v>
      </c>
      <c r="D72" s="99"/>
      <c r="E72" s="99"/>
      <c r="F72" s="99"/>
      <c r="G72" s="99"/>
      <c r="H72" s="99"/>
      <c r="I72" s="99"/>
      <c r="J72" s="99"/>
      <c r="K72" s="99"/>
      <c r="L72" s="99"/>
      <c r="M72" s="99"/>
      <c r="N72" s="99"/>
      <c r="O72" s="99"/>
      <c r="P72" s="99"/>
      <c r="Q72" s="99"/>
      <c r="R72" s="99"/>
      <c r="S72" s="99"/>
      <c r="T72" s="99"/>
      <c r="U72" s="99"/>
      <c r="V72" s="99"/>
      <c r="W72" s="99"/>
      <c r="X72" s="99"/>
      <c r="Y72" s="99"/>
      <c r="Z72" s="99"/>
      <c r="AA72" s="99"/>
      <c r="AB72" s="99"/>
      <c r="AC72" s="99"/>
      <c r="AD72" s="99"/>
      <c r="AE72" s="99"/>
      <c r="AF72" s="99"/>
      <c r="AG72" s="99"/>
      <c r="AH72" s="99"/>
      <c r="AK72" s="46"/>
    </row>
    <row r="73" spans="1:37" ht="12.9" customHeight="1">
      <c r="A73" s="9"/>
      <c r="B73" s="9"/>
      <c r="C73" s="9"/>
      <c r="D73" s="11"/>
      <c r="E73" s="9"/>
      <c r="F73" s="9"/>
      <c r="G73" s="9"/>
      <c r="H73" s="9"/>
      <c r="I73" s="9"/>
      <c r="J73" s="9"/>
      <c r="K73" s="9"/>
      <c r="L73" s="9"/>
      <c r="M73" s="9"/>
      <c r="N73" s="9"/>
      <c r="O73" s="9"/>
      <c r="P73" s="9"/>
      <c r="Q73" s="9"/>
      <c r="R73" s="9"/>
      <c r="S73" s="9"/>
      <c r="T73" s="9"/>
      <c r="U73" s="9"/>
      <c r="V73" s="9"/>
      <c r="W73" s="9"/>
      <c r="X73" s="9"/>
      <c r="Y73" s="9"/>
      <c r="Z73" s="9"/>
      <c r="AA73" s="9"/>
      <c r="AB73" s="9"/>
      <c r="AC73" s="9"/>
      <c r="AD73" s="9"/>
      <c r="AE73" s="9"/>
      <c r="AF73" s="9"/>
      <c r="AG73" s="9"/>
      <c r="AH73" s="9"/>
      <c r="AK73" s="46"/>
    </row>
    <row r="74" spans="1:37" ht="9" customHeight="1">
      <c r="A74" s="1" t="s">
        <v>72</v>
      </c>
      <c r="B74" s="9"/>
      <c r="C74" s="9"/>
      <c r="D74" s="11"/>
      <c r="E74" s="9"/>
      <c r="F74" s="9"/>
      <c r="G74" s="9"/>
      <c r="H74" s="9"/>
      <c r="I74" s="9"/>
      <c r="J74" s="9"/>
      <c r="K74" s="9"/>
      <c r="L74" s="9"/>
      <c r="M74" s="9"/>
      <c r="N74" s="9"/>
      <c r="O74" s="9"/>
      <c r="P74" s="9"/>
      <c r="Q74" s="9"/>
      <c r="R74" s="9"/>
      <c r="S74" s="9"/>
      <c r="T74" s="9"/>
      <c r="U74" s="9"/>
      <c r="V74" s="9"/>
      <c r="W74" s="9"/>
      <c r="X74" s="9"/>
      <c r="Y74" s="9"/>
      <c r="Z74" s="9"/>
      <c r="AA74" s="9"/>
      <c r="AB74" s="9"/>
      <c r="AC74" s="9"/>
      <c r="AD74" s="9"/>
      <c r="AE74" s="9"/>
      <c r="AF74" s="9"/>
      <c r="AG74" s="9"/>
      <c r="AH74" s="10"/>
      <c r="AK74" s="46"/>
    </row>
    <row r="75" spans="1:37" ht="18.75" customHeight="1">
      <c r="A75" s="1"/>
      <c r="B75" s="9" t="s">
        <v>82</v>
      </c>
      <c r="C75" s="9"/>
      <c r="D75" s="11"/>
      <c r="E75" s="9"/>
      <c r="F75" s="9"/>
      <c r="G75" s="9"/>
      <c r="H75" s="9"/>
      <c r="I75" s="9"/>
      <c r="J75" s="9"/>
      <c r="K75" s="9"/>
      <c r="L75" s="9"/>
      <c r="M75" s="9"/>
      <c r="N75" s="9"/>
      <c r="O75" s="9"/>
      <c r="P75" s="9"/>
      <c r="Q75" s="9"/>
      <c r="R75" s="9"/>
      <c r="S75" s="9"/>
      <c r="T75" s="9"/>
      <c r="U75" s="9"/>
      <c r="V75" s="9"/>
      <c r="W75" s="9"/>
      <c r="X75" s="9"/>
      <c r="Y75" s="9"/>
      <c r="Z75" s="9"/>
      <c r="AA75" s="9"/>
      <c r="AB75" s="9"/>
      <c r="AC75" s="9"/>
      <c r="AD75" s="9"/>
      <c r="AE75" s="9"/>
      <c r="AF75" s="9"/>
      <c r="AG75" s="9"/>
      <c r="AH75" s="10" t="s">
        <v>61</v>
      </c>
    </row>
    <row r="76" spans="1:37">
      <c r="A76" s="64" t="s">
        <v>48</v>
      </c>
      <c r="B76" s="65"/>
      <c r="C76" s="65"/>
      <c r="D76" s="65"/>
      <c r="E76" s="65"/>
      <c r="F76" s="65"/>
      <c r="G76" s="66"/>
      <c r="H76" s="39"/>
      <c r="I76" s="9"/>
      <c r="J76" s="64" t="s">
        <v>49</v>
      </c>
      <c r="K76" s="65"/>
      <c r="L76" s="66"/>
      <c r="M76" s="39"/>
      <c r="N76" s="9"/>
      <c r="O76" s="73" t="s">
        <v>65</v>
      </c>
      <c r="P76" s="74"/>
      <c r="Q76" s="74"/>
      <c r="R76" s="74"/>
      <c r="S76" s="74"/>
      <c r="T76" s="74"/>
      <c r="U76" s="74"/>
      <c r="V76" s="41"/>
      <c r="W76" s="35"/>
      <c r="X76" s="9"/>
      <c r="Y76" s="9"/>
      <c r="Z76" s="9"/>
      <c r="AA76" s="44"/>
      <c r="AB76" s="73" t="s">
        <v>66</v>
      </c>
      <c r="AC76" s="74"/>
      <c r="AD76" s="74"/>
      <c r="AE76" s="74"/>
      <c r="AF76" s="74"/>
      <c r="AG76" s="74"/>
      <c r="AH76" s="100"/>
    </row>
    <row r="77" spans="1:37" ht="13.5" customHeight="1">
      <c r="A77" s="59">
        <f>IF(AD61&gt;0,AD61,0)</f>
        <v>0</v>
      </c>
      <c r="B77" s="60"/>
      <c r="C77" s="60"/>
      <c r="D77" s="60"/>
      <c r="E77" s="60"/>
      <c r="F77" s="60"/>
      <c r="G77" s="61"/>
      <c r="H77" s="62" t="s">
        <v>50</v>
      </c>
      <c r="I77" s="63"/>
      <c r="J77" s="67">
        <v>0.5</v>
      </c>
      <c r="K77" s="68"/>
      <c r="L77" s="69"/>
      <c r="M77" s="62" t="s">
        <v>51</v>
      </c>
      <c r="N77" s="63"/>
      <c r="O77" s="105">
        <f>ROUNDDOWN(A77*J77,-4)</f>
        <v>0</v>
      </c>
      <c r="P77" s="106"/>
      <c r="Q77" s="106"/>
      <c r="R77" s="106"/>
      <c r="S77" s="106"/>
      <c r="T77" s="106"/>
      <c r="U77" s="106"/>
      <c r="V77" s="42"/>
      <c r="W77" s="36"/>
      <c r="X77" s="43"/>
      <c r="Y77" s="43"/>
      <c r="Z77" s="43"/>
      <c r="AA77" s="45"/>
      <c r="AB77" s="101">
        <v>7500000</v>
      </c>
      <c r="AC77" s="102"/>
      <c r="AD77" s="102"/>
      <c r="AE77" s="102"/>
      <c r="AF77" s="102"/>
      <c r="AG77" s="102"/>
      <c r="AH77" s="103"/>
    </row>
    <row r="78" spans="1:37" ht="13.5" customHeight="1">
      <c r="A78" s="59"/>
      <c r="B78" s="60"/>
      <c r="C78" s="60"/>
      <c r="D78" s="60"/>
      <c r="E78" s="60"/>
      <c r="F78" s="60"/>
      <c r="G78" s="61"/>
      <c r="H78" s="62"/>
      <c r="I78" s="63"/>
      <c r="J78" s="70"/>
      <c r="K78" s="71"/>
      <c r="L78" s="72"/>
      <c r="M78" s="62"/>
      <c r="N78" s="63"/>
      <c r="O78" s="107"/>
      <c r="P78" s="108"/>
      <c r="Q78" s="108"/>
      <c r="R78" s="108"/>
      <c r="S78" s="108"/>
      <c r="T78" s="108"/>
      <c r="U78" s="108"/>
      <c r="V78" s="42"/>
      <c r="W78" s="36"/>
      <c r="X78" s="43"/>
      <c r="Y78" s="43"/>
      <c r="Z78" s="43"/>
      <c r="AA78" s="45"/>
      <c r="AB78" s="101"/>
      <c r="AC78" s="102"/>
      <c r="AD78" s="102"/>
      <c r="AE78" s="102"/>
      <c r="AF78" s="102"/>
      <c r="AG78" s="102"/>
      <c r="AH78" s="103"/>
    </row>
    <row r="79" spans="1:37" ht="8.25" customHeight="1">
      <c r="A79" s="18"/>
      <c r="B79" s="18"/>
      <c r="C79" s="18"/>
      <c r="D79" s="18"/>
      <c r="E79" s="18"/>
      <c r="F79" s="18"/>
      <c r="G79" s="18"/>
      <c r="H79" s="18"/>
      <c r="I79" s="14"/>
      <c r="J79" s="14"/>
      <c r="K79" s="19"/>
      <c r="L79" s="19"/>
      <c r="M79" s="19"/>
      <c r="N79" s="14"/>
      <c r="O79" s="14"/>
      <c r="P79" s="18"/>
      <c r="Q79" s="18"/>
      <c r="R79" s="18"/>
      <c r="S79" s="18"/>
      <c r="T79" s="18"/>
      <c r="U79" s="18"/>
      <c r="V79" s="18"/>
      <c r="W79" s="18"/>
      <c r="X79" s="13"/>
      <c r="Y79" s="13"/>
      <c r="Z79" s="13"/>
      <c r="AA79" s="18"/>
      <c r="AB79" s="18"/>
      <c r="AC79" s="18"/>
      <c r="AD79" s="18"/>
      <c r="AE79" s="18"/>
      <c r="AF79" s="18"/>
      <c r="AG79" s="18"/>
      <c r="AH79" s="18"/>
    </row>
    <row r="80" spans="1:37" ht="18.75" customHeight="1">
      <c r="A80" s="21"/>
      <c r="B80" s="97" t="s">
        <v>75</v>
      </c>
      <c r="C80" s="97"/>
      <c r="D80" s="97"/>
      <c r="E80" s="21"/>
      <c r="J80" s="20" t="s">
        <v>76</v>
      </c>
      <c r="P80" s="20"/>
      <c r="Q80" s="20" t="s">
        <v>77</v>
      </c>
      <c r="AF80" s="20" t="s">
        <v>61</v>
      </c>
      <c r="AG80" s="22"/>
      <c r="AH80" s="23"/>
    </row>
    <row r="81" spans="1:34">
      <c r="A81" s="21"/>
      <c r="B81" s="97"/>
      <c r="C81" s="97"/>
      <c r="D81" s="97"/>
      <c r="E81" s="21"/>
      <c r="F81" s="155" t="s">
        <v>81</v>
      </c>
      <c r="G81" s="156"/>
      <c r="H81" s="156"/>
      <c r="I81" s="156"/>
      <c r="J81" s="157"/>
      <c r="K81" s="15"/>
      <c r="L81" s="15"/>
      <c r="M81" s="64" t="s">
        <v>69</v>
      </c>
      <c r="N81" s="65"/>
      <c r="O81" s="65"/>
      <c r="P81" s="65"/>
      <c r="Q81" s="66"/>
      <c r="R81" s="15"/>
      <c r="S81" s="17"/>
      <c r="T81" s="64" t="s">
        <v>49</v>
      </c>
      <c r="U81" s="65"/>
      <c r="V81" s="66"/>
      <c r="W81" s="9"/>
      <c r="X81" s="9"/>
      <c r="Y81" s="73" t="s">
        <v>67</v>
      </c>
      <c r="Z81" s="74"/>
      <c r="AA81" s="74"/>
      <c r="AB81" s="74"/>
      <c r="AC81" s="74"/>
      <c r="AD81" s="74"/>
      <c r="AE81" s="100"/>
      <c r="AF81" s="35"/>
      <c r="AG81" s="15"/>
      <c r="AH81" s="15"/>
    </row>
    <row r="82" spans="1:34" ht="13.5" customHeight="1">
      <c r="A82" s="21"/>
      <c r="B82" s="97"/>
      <c r="C82" s="97"/>
      <c r="D82" s="97"/>
      <c r="E82" s="21"/>
      <c r="F82" s="117"/>
      <c r="G82" s="118"/>
      <c r="H82" s="118"/>
      <c r="I82" s="118"/>
      <c r="J82" s="119"/>
      <c r="K82" s="123" t="s">
        <v>64</v>
      </c>
      <c r="L82" s="124"/>
      <c r="M82" s="125"/>
      <c r="N82" s="126"/>
      <c r="O82" s="126"/>
      <c r="P82" s="126"/>
      <c r="Q82" s="127"/>
      <c r="R82" s="134" t="s">
        <v>64</v>
      </c>
      <c r="S82" s="135"/>
      <c r="T82" s="131">
        <v>0.25</v>
      </c>
      <c r="U82" s="132"/>
      <c r="V82" s="133"/>
      <c r="W82" s="63" t="s">
        <v>51</v>
      </c>
      <c r="X82" s="63"/>
      <c r="Y82" s="101">
        <f>ROUNDDOWN(F82*M82*T82,-4)</f>
        <v>0</v>
      </c>
      <c r="Z82" s="102"/>
      <c r="AA82" s="102"/>
      <c r="AB82" s="102"/>
      <c r="AC82" s="102"/>
      <c r="AD82" s="102"/>
      <c r="AE82" s="103"/>
      <c r="AF82" s="36"/>
      <c r="AG82" s="16"/>
      <c r="AH82" s="16"/>
    </row>
    <row r="83" spans="1:34" ht="13.5" customHeight="1">
      <c r="A83" s="21"/>
      <c r="B83" s="97"/>
      <c r="C83" s="97"/>
      <c r="D83" s="97"/>
      <c r="E83" s="21"/>
      <c r="F83" s="120"/>
      <c r="G83" s="121"/>
      <c r="H83" s="121"/>
      <c r="I83" s="121"/>
      <c r="J83" s="122"/>
      <c r="K83" s="123"/>
      <c r="L83" s="124"/>
      <c r="M83" s="128"/>
      <c r="N83" s="129"/>
      <c r="O83" s="129"/>
      <c r="P83" s="129"/>
      <c r="Q83" s="130"/>
      <c r="R83" s="134"/>
      <c r="S83" s="135"/>
      <c r="T83" s="131"/>
      <c r="U83" s="132"/>
      <c r="V83" s="133"/>
      <c r="W83" s="63"/>
      <c r="X83" s="63"/>
      <c r="Y83" s="101"/>
      <c r="Z83" s="102"/>
      <c r="AA83" s="102"/>
      <c r="AB83" s="102"/>
      <c r="AC83" s="102"/>
      <c r="AD83" s="102"/>
      <c r="AE83" s="103"/>
      <c r="AF83" s="36"/>
      <c r="AG83" s="16"/>
      <c r="AH83" s="16"/>
    </row>
    <row r="84" spans="1:34" ht="18.75" customHeight="1">
      <c r="A84" s="21"/>
      <c r="B84" s="30"/>
      <c r="C84" s="30"/>
      <c r="D84" s="30"/>
      <c r="E84" s="21"/>
      <c r="F84" s="27"/>
      <c r="G84" s="27"/>
      <c r="H84" s="27"/>
      <c r="I84" s="27"/>
      <c r="J84" s="27"/>
      <c r="K84" s="28"/>
      <c r="L84" s="28"/>
      <c r="M84" s="27"/>
      <c r="N84" s="27"/>
      <c r="O84" s="27"/>
      <c r="P84" s="27"/>
      <c r="Q84" s="27"/>
      <c r="R84" s="31"/>
      <c r="S84" s="31"/>
      <c r="T84" s="19"/>
      <c r="U84" s="19"/>
      <c r="V84" s="19"/>
      <c r="W84" s="29"/>
      <c r="X84" s="29"/>
      <c r="Y84" s="33"/>
      <c r="Z84" s="33"/>
      <c r="AA84" s="33"/>
      <c r="AB84" s="33"/>
      <c r="AC84" s="33"/>
      <c r="AD84" s="33"/>
      <c r="AE84" s="33"/>
      <c r="AF84" s="33"/>
      <c r="AG84" s="16"/>
      <c r="AH84" s="16"/>
    </row>
    <row r="85" spans="1:34" ht="18" customHeight="1">
      <c r="A85" s="21"/>
      <c r="B85" s="97" t="s">
        <v>78</v>
      </c>
      <c r="C85" s="97"/>
      <c r="D85" s="97"/>
      <c r="E85" s="21"/>
      <c r="F85" s="53"/>
      <c r="G85" s="53"/>
      <c r="H85" s="53"/>
      <c r="I85" s="53"/>
      <c r="J85" s="54" t="s">
        <v>62</v>
      </c>
      <c r="K85" s="53"/>
      <c r="L85" s="53"/>
      <c r="M85" s="53"/>
      <c r="N85" s="53"/>
      <c r="O85" s="53"/>
      <c r="P85" s="54"/>
      <c r="Q85" s="54" t="s">
        <v>63</v>
      </c>
      <c r="R85" s="53"/>
      <c r="S85" s="53"/>
      <c r="T85" s="53"/>
      <c r="U85" s="53"/>
      <c r="V85" s="53"/>
      <c r="W85" s="53"/>
      <c r="X85" s="53"/>
      <c r="Y85" s="54" t="s">
        <v>61</v>
      </c>
      <c r="Z85" s="55"/>
      <c r="AA85" s="56"/>
      <c r="AB85" s="53"/>
      <c r="AC85" s="53"/>
      <c r="AD85" s="53"/>
      <c r="AE85" s="53"/>
      <c r="AF85" s="54"/>
      <c r="AG85" s="55"/>
      <c r="AH85" s="57" t="s">
        <v>61</v>
      </c>
    </row>
    <row r="86" spans="1:34" ht="13.5" customHeight="1">
      <c r="A86" s="21"/>
      <c r="B86" s="97"/>
      <c r="C86" s="97"/>
      <c r="D86" s="97"/>
      <c r="E86" s="21"/>
      <c r="F86" s="64" t="s">
        <v>79</v>
      </c>
      <c r="G86" s="65"/>
      <c r="H86" s="65"/>
      <c r="I86" s="65"/>
      <c r="J86" s="66"/>
      <c r="K86" s="35"/>
      <c r="L86" s="35"/>
      <c r="M86" s="64" t="s">
        <v>69</v>
      </c>
      <c r="N86" s="65"/>
      <c r="O86" s="65"/>
      <c r="P86" s="66"/>
      <c r="Q86" s="35"/>
      <c r="R86" s="35"/>
      <c r="S86" s="64" t="s">
        <v>80</v>
      </c>
      <c r="T86" s="65"/>
      <c r="U86" s="65"/>
      <c r="V86" s="65"/>
      <c r="W86" s="65"/>
      <c r="X86" s="65"/>
      <c r="Y86" s="66"/>
      <c r="Z86" s="35"/>
      <c r="AA86" s="35"/>
      <c r="AB86" s="64" t="s">
        <v>73</v>
      </c>
      <c r="AC86" s="65"/>
      <c r="AD86" s="65"/>
      <c r="AE86" s="65"/>
      <c r="AF86" s="65"/>
      <c r="AG86" s="65"/>
      <c r="AH86" s="66"/>
    </row>
    <row r="87" spans="1:34" ht="13.5" customHeight="1">
      <c r="A87" s="21"/>
      <c r="B87" s="97"/>
      <c r="C87" s="97"/>
      <c r="D87" s="97"/>
      <c r="E87" s="21"/>
      <c r="F87" s="109"/>
      <c r="G87" s="110"/>
      <c r="H87" s="110"/>
      <c r="I87" s="110"/>
      <c r="J87" s="111"/>
      <c r="K87" s="115" t="s">
        <v>64</v>
      </c>
      <c r="L87" s="116"/>
      <c r="M87" s="59">
        <v>40000</v>
      </c>
      <c r="N87" s="60"/>
      <c r="O87" s="60"/>
      <c r="P87" s="61"/>
      <c r="Q87" s="104" t="s">
        <v>51</v>
      </c>
      <c r="R87" s="104"/>
      <c r="S87" s="59">
        <f>ROUNDDOWN(S90*M87,-4)</f>
        <v>0</v>
      </c>
      <c r="T87" s="60"/>
      <c r="U87" s="60"/>
      <c r="V87" s="60"/>
      <c r="W87" s="60"/>
      <c r="X87" s="60"/>
      <c r="Y87" s="61"/>
      <c r="Z87" s="36"/>
      <c r="AA87" s="36"/>
      <c r="AB87" s="91"/>
      <c r="AC87" s="92"/>
      <c r="AD87" s="92"/>
      <c r="AE87" s="92"/>
      <c r="AF87" s="92"/>
      <c r="AG87" s="92"/>
      <c r="AH87" s="93"/>
    </row>
    <row r="88" spans="1:34" ht="16.2">
      <c r="A88" s="21"/>
      <c r="B88" s="97"/>
      <c r="C88" s="97"/>
      <c r="D88" s="97"/>
      <c r="E88" s="21"/>
      <c r="F88" s="112"/>
      <c r="G88" s="113"/>
      <c r="H88" s="113"/>
      <c r="I88" s="113"/>
      <c r="J88" s="114"/>
      <c r="K88" s="115"/>
      <c r="L88" s="116"/>
      <c r="M88" s="59"/>
      <c r="N88" s="60"/>
      <c r="O88" s="60"/>
      <c r="P88" s="61"/>
      <c r="Q88" s="104"/>
      <c r="R88" s="104"/>
      <c r="S88" s="59"/>
      <c r="T88" s="60"/>
      <c r="U88" s="60"/>
      <c r="V88" s="60"/>
      <c r="W88" s="60"/>
      <c r="X88" s="60"/>
      <c r="Y88" s="61"/>
      <c r="Z88" s="36"/>
      <c r="AA88" s="36"/>
      <c r="AB88" s="94"/>
      <c r="AC88" s="95"/>
      <c r="AD88" s="95"/>
      <c r="AE88" s="95"/>
      <c r="AF88" s="95"/>
      <c r="AG88" s="95"/>
      <c r="AH88" s="96"/>
    </row>
    <row r="89" spans="1:34" ht="16.2" hidden="1">
      <c r="A89" s="26"/>
      <c r="B89" s="26"/>
      <c r="C89" s="26"/>
      <c r="D89" s="26"/>
      <c r="E89" s="26"/>
      <c r="F89" s="26"/>
      <c r="G89" s="26"/>
      <c r="H89" s="26"/>
      <c r="I89" s="25"/>
      <c r="J89" s="25"/>
      <c r="K89" s="32"/>
      <c r="L89" s="19"/>
      <c r="M89" s="19"/>
      <c r="N89" s="25"/>
      <c r="O89" s="25"/>
      <c r="P89" s="26"/>
      <c r="Q89" s="26"/>
      <c r="R89" s="26"/>
      <c r="S89" s="26"/>
      <c r="T89" s="26"/>
      <c r="U89" s="26"/>
      <c r="V89" s="26"/>
      <c r="W89" s="26"/>
      <c r="X89" s="24"/>
      <c r="Y89" s="40"/>
      <c r="Z89" s="40"/>
      <c r="AA89" s="34"/>
      <c r="AB89" s="34"/>
      <c r="AC89" s="34"/>
      <c r="AD89" s="34"/>
      <c r="AE89" s="34"/>
      <c r="AF89" s="34"/>
      <c r="AG89" s="34"/>
      <c r="AH89" s="32"/>
    </row>
    <row r="90" spans="1:34" hidden="1">
      <c r="A90" s="37"/>
      <c r="B90" s="37"/>
      <c r="C90" s="37"/>
      <c r="D90" s="37"/>
      <c r="E90" s="37"/>
      <c r="F90" s="37"/>
      <c r="G90" s="37"/>
      <c r="H90" s="37"/>
      <c r="I90" s="37"/>
      <c r="J90" s="37"/>
      <c r="O90" s="20"/>
      <c r="P90" s="20"/>
      <c r="Q90" s="20"/>
      <c r="S90" s="46">
        <f>INT(F87)</f>
        <v>0</v>
      </c>
      <c r="Y90" s="35"/>
      <c r="Z90" s="35"/>
      <c r="AA90" s="35"/>
      <c r="AB90" s="35"/>
      <c r="AC90" s="35"/>
      <c r="AD90" s="35"/>
      <c r="AE90" s="35"/>
      <c r="AF90" s="35"/>
      <c r="AG90" s="35"/>
      <c r="AH90" s="35"/>
    </row>
    <row r="91" spans="1:34" ht="16.2">
      <c r="A91" s="38"/>
      <c r="B91" s="38"/>
      <c r="C91" s="38"/>
      <c r="D91" s="38"/>
      <c r="E91" s="38"/>
      <c r="F91" s="38"/>
      <c r="G91" s="38"/>
      <c r="H91" s="38"/>
      <c r="I91" s="38"/>
      <c r="J91" s="38"/>
      <c r="Y91" s="36"/>
      <c r="Z91" s="36"/>
      <c r="AA91" s="36"/>
      <c r="AB91" s="36"/>
      <c r="AC91" s="36"/>
      <c r="AD91" s="36"/>
      <c r="AE91" s="36"/>
      <c r="AF91" s="36"/>
      <c r="AG91" s="36"/>
      <c r="AH91" s="36"/>
    </row>
    <row r="92" spans="1:34" ht="16.2">
      <c r="A92" s="38"/>
      <c r="B92" s="38"/>
      <c r="C92" s="38"/>
      <c r="D92" s="38"/>
      <c r="E92" s="38"/>
      <c r="F92" s="38"/>
      <c r="G92" s="38"/>
      <c r="H92" s="38"/>
      <c r="I92" s="38"/>
      <c r="J92" s="38"/>
      <c r="Y92" s="36"/>
      <c r="Z92" s="36"/>
      <c r="AA92" s="36"/>
      <c r="AB92" s="36"/>
      <c r="AC92" s="36"/>
      <c r="AD92" s="36"/>
      <c r="AE92" s="36"/>
      <c r="AF92" s="36"/>
      <c r="AG92" s="36"/>
      <c r="AH92" s="36"/>
    </row>
    <row r="94" spans="1:34">
      <c r="B94" s="2" t="s">
        <v>83</v>
      </c>
      <c r="C94" s="2" t="s">
        <v>84</v>
      </c>
      <c r="D94" s="2" t="s">
        <v>85</v>
      </c>
      <c r="E94" s="2" t="s">
        <v>86</v>
      </c>
      <c r="F94" s="2" t="s">
        <v>87</v>
      </c>
      <c r="G94" s="2" t="s">
        <v>88</v>
      </c>
      <c r="H94" s="2" t="s">
        <v>89</v>
      </c>
      <c r="I94" s="2" t="s">
        <v>90</v>
      </c>
      <c r="J94" s="2" t="s">
        <v>91</v>
      </c>
      <c r="K94" s="2" t="s">
        <v>92</v>
      </c>
      <c r="L94" s="2" t="s">
        <v>93</v>
      </c>
      <c r="M94" s="2" t="s">
        <v>94</v>
      </c>
      <c r="N94" s="2" t="s">
        <v>95</v>
      </c>
      <c r="O94" s="2" t="s">
        <v>96</v>
      </c>
      <c r="P94" s="2" t="s">
        <v>97</v>
      </c>
      <c r="Q94" s="2" t="s">
        <v>98</v>
      </c>
      <c r="R94" s="2" t="s">
        <v>99</v>
      </c>
      <c r="S94" s="2" t="s">
        <v>100</v>
      </c>
    </row>
    <row r="95" spans="1:34">
      <c r="B95" s="2" t="s">
        <v>101</v>
      </c>
      <c r="C95" s="2" t="s">
        <v>102</v>
      </c>
      <c r="D95" s="2" t="s">
        <v>103</v>
      </c>
    </row>
  </sheetData>
  <mergeCells count="254">
    <mergeCell ref="A10:D16"/>
    <mergeCell ref="E10:I10"/>
    <mergeCell ref="J10:AH10"/>
    <mergeCell ref="E11:I11"/>
    <mergeCell ref="J11:L11"/>
    <mergeCell ref="M11:R11"/>
    <mergeCell ref="S11:V11"/>
    <mergeCell ref="W11:AH11"/>
    <mergeCell ref="Z66:AC66"/>
    <mergeCell ref="AD51:AH51"/>
    <mergeCell ref="AD52:AH52"/>
    <mergeCell ref="V51:Y51"/>
    <mergeCell ref="V52:Y52"/>
    <mergeCell ref="P53:S53"/>
    <mergeCell ref="P54:S54"/>
    <mergeCell ref="P57:S57"/>
    <mergeCell ref="Z51:AC51"/>
    <mergeCell ref="Z52:AC52"/>
    <mergeCell ref="P56:S56"/>
    <mergeCell ref="T56:U56"/>
    <mergeCell ref="V56:Y56"/>
    <mergeCell ref="P55:S55"/>
    <mergeCell ref="T55:U55"/>
    <mergeCell ref="V55:Y55"/>
    <mergeCell ref="AD53:AH53"/>
    <mergeCell ref="AD54:AH54"/>
    <mergeCell ref="AD57:AH57"/>
    <mergeCell ref="AD59:AH59"/>
    <mergeCell ref="Z53:AC53"/>
    <mergeCell ref="Z54:AC54"/>
    <mergeCell ref="Z57:AC57"/>
    <mergeCell ref="AD63:AH63"/>
    <mergeCell ref="AD64:AH64"/>
    <mergeCell ref="Z56:AC56"/>
    <mergeCell ref="AD56:AH56"/>
    <mergeCell ref="Z55:AC55"/>
    <mergeCell ref="AD55:AH55"/>
    <mergeCell ref="Z61:AC61"/>
    <mergeCell ref="Z60:AC60"/>
    <mergeCell ref="AD60:AH60"/>
    <mergeCell ref="H21:S21"/>
    <mergeCell ref="T21:V21"/>
    <mergeCell ref="W21:AH21"/>
    <mergeCell ref="E22:G22"/>
    <mergeCell ref="H22:S22"/>
    <mergeCell ref="T22:V22"/>
    <mergeCell ref="W22:AH22"/>
    <mergeCell ref="AG15:AH15"/>
    <mergeCell ref="E24:I25"/>
    <mergeCell ref="K24:AH24"/>
    <mergeCell ref="J25:AH25"/>
    <mergeCell ref="E23:G23"/>
    <mergeCell ref="H23:S23"/>
    <mergeCell ref="T23:V23"/>
    <mergeCell ref="W23:AH23"/>
    <mergeCell ref="AC17:AD17"/>
    <mergeCell ref="AE17:AH17"/>
    <mergeCell ref="E18:I19"/>
    <mergeCell ref="K18:AH18"/>
    <mergeCell ref="E20:I20"/>
    <mergeCell ref="J20:AH20"/>
    <mergeCell ref="J19:AH19"/>
    <mergeCell ref="T9:X9"/>
    <mergeCell ref="Y9:AF9"/>
    <mergeCell ref="AG9:AH9"/>
    <mergeCell ref="E12:I13"/>
    <mergeCell ref="K12:AH12"/>
    <mergeCell ref="J13:AH13"/>
    <mergeCell ref="E16:I16"/>
    <mergeCell ref="J16:AH16"/>
    <mergeCell ref="E14:F15"/>
    <mergeCell ref="G14:I15"/>
    <mergeCell ref="J14:S15"/>
    <mergeCell ref="T14:X14"/>
    <mergeCell ref="Y14:AF14"/>
    <mergeCell ref="AG14:AH14"/>
    <mergeCell ref="T15:X15"/>
    <mergeCell ref="Y15:AF15"/>
    <mergeCell ref="A28:D28"/>
    <mergeCell ref="A21:D25"/>
    <mergeCell ref="E21:G21"/>
    <mergeCell ref="A2:AH2"/>
    <mergeCell ref="E4:I4"/>
    <mergeCell ref="J4:AH4"/>
    <mergeCell ref="E5:I5"/>
    <mergeCell ref="J5:L5"/>
    <mergeCell ref="M5:R5"/>
    <mergeCell ref="S5:V5"/>
    <mergeCell ref="W5:AH5"/>
    <mergeCell ref="E6:I7"/>
    <mergeCell ref="K6:AH6"/>
    <mergeCell ref="J7:AH7"/>
    <mergeCell ref="A4:D9"/>
    <mergeCell ref="E8:F9"/>
    <mergeCell ref="T8:X8"/>
    <mergeCell ref="Y8:AF8"/>
    <mergeCell ref="AG8:AH8"/>
    <mergeCell ref="A17:D20"/>
    <mergeCell ref="G8:I9"/>
    <mergeCell ref="J8:S9"/>
    <mergeCell ref="E17:I17"/>
    <mergeCell ref="J17:AB17"/>
    <mergeCell ref="Z49:AC50"/>
    <mergeCell ref="AD49:AH50"/>
    <mergeCell ref="P50:S50"/>
    <mergeCell ref="T50:U50"/>
    <mergeCell ref="V50:Y50"/>
    <mergeCell ref="A29:D30"/>
    <mergeCell ref="E29:AH30"/>
    <mergeCell ref="A31:D32"/>
    <mergeCell ref="E31:AH32"/>
    <mergeCell ref="G28:H28"/>
    <mergeCell ref="J28:K28"/>
    <mergeCell ref="N28:O28"/>
    <mergeCell ref="P28:Q28"/>
    <mergeCell ref="R28:S28"/>
    <mergeCell ref="U28:V28"/>
    <mergeCell ref="P52:S52"/>
    <mergeCell ref="B53:K53"/>
    <mergeCell ref="P51:S51"/>
    <mergeCell ref="L51:O51"/>
    <mergeCell ref="T51:U51"/>
    <mergeCell ref="T52:U52"/>
    <mergeCell ref="A44:D45"/>
    <mergeCell ref="P49:Y49"/>
    <mergeCell ref="E33:AH33"/>
    <mergeCell ref="A46:B46"/>
    <mergeCell ref="C46:AH46"/>
    <mergeCell ref="E44:AH44"/>
    <mergeCell ref="Y45:AH45"/>
    <mergeCell ref="E45:X45"/>
    <mergeCell ref="E34:AH43"/>
    <mergeCell ref="A33:D43"/>
    <mergeCell ref="A49:K50"/>
    <mergeCell ref="L49:O50"/>
    <mergeCell ref="L52:O52"/>
    <mergeCell ref="L53:O53"/>
    <mergeCell ref="L54:O54"/>
    <mergeCell ref="B56:K56"/>
    <mergeCell ref="L56:O56"/>
    <mergeCell ref="B55:K55"/>
    <mergeCell ref="L55:O55"/>
    <mergeCell ref="B57:K57"/>
    <mergeCell ref="L57:O57"/>
    <mergeCell ref="L70:AC70"/>
    <mergeCell ref="A68:K68"/>
    <mergeCell ref="V67:Y67"/>
    <mergeCell ref="AD68:AH68"/>
    <mergeCell ref="L68:AC68"/>
    <mergeCell ref="A70:K70"/>
    <mergeCell ref="A51:A61"/>
    <mergeCell ref="B51:K51"/>
    <mergeCell ref="B54:K54"/>
    <mergeCell ref="T53:U53"/>
    <mergeCell ref="T54:U54"/>
    <mergeCell ref="T57:U57"/>
    <mergeCell ref="B59:K59"/>
    <mergeCell ref="L59:O59"/>
    <mergeCell ref="P59:S59"/>
    <mergeCell ref="T59:U59"/>
    <mergeCell ref="B52:K52"/>
    <mergeCell ref="B58:K58"/>
    <mergeCell ref="L58:O58"/>
    <mergeCell ref="P58:S58"/>
    <mergeCell ref="T58:U58"/>
    <mergeCell ref="V57:Y57"/>
    <mergeCell ref="V53:Y53"/>
    <mergeCell ref="V54:Y54"/>
    <mergeCell ref="V61:Y61"/>
    <mergeCell ref="A62:A67"/>
    <mergeCell ref="B62:K62"/>
    <mergeCell ref="B67:K67"/>
    <mergeCell ref="AD61:AH61"/>
    <mergeCell ref="L62:O62"/>
    <mergeCell ref="L66:O66"/>
    <mergeCell ref="L67:O67"/>
    <mergeCell ref="P62:S62"/>
    <mergeCell ref="Z67:AC67"/>
    <mergeCell ref="AD62:AH62"/>
    <mergeCell ref="AD66:AH66"/>
    <mergeCell ref="AD67:AH67"/>
    <mergeCell ref="AD65:AH65"/>
    <mergeCell ref="B80:D83"/>
    <mergeCell ref="A71:B71"/>
    <mergeCell ref="C71:AH71"/>
    <mergeCell ref="A76:G76"/>
    <mergeCell ref="A77:G78"/>
    <mergeCell ref="Y81:AE81"/>
    <mergeCell ref="Y82:AE83"/>
    <mergeCell ref="M86:P86"/>
    <mergeCell ref="M87:P88"/>
    <mergeCell ref="Q87:R88"/>
    <mergeCell ref="O77:U78"/>
    <mergeCell ref="AB76:AH76"/>
    <mergeCell ref="AB77:AH78"/>
    <mergeCell ref="AB86:AH86"/>
    <mergeCell ref="F87:J88"/>
    <mergeCell ref="K87:L88"/>
    <mergeCell ref="F82:J83"/>
    <mergeCell ref="K82:L83"/>
    <mergeCell ref="M82:Q83"/>
    <mergeCell ref="T82:V83"/>
    <mergeCell ref="W82:X83"/>
    <mergeCell ref="R82:S83"/>
    <mergeCell ref="B85:D88"/>
    <mergeCell ref="M81:Q81"/>
    <mergeCell ref="AD58:AH58"/>
    <mergeCell ref="B63:K63"/>
    <mergeCell ref="B64:K64"/>
    <mergeCell ref="Z62:AC62"/>
    <mergeCell ref="Z59:AC59"/>
    <mergeCell ref="B65:K65"/>
    <mergeCell ref="L63:O63"/>
    <mergeCell ref="L64:O64"/>
    <mergeCell ref="L65:O65"/>
    <mergeCell ref="Z63:AC63"/>
    <mergeCell ref="Z64:AC64"/>
    <mergeCell ref="Z65:AC65"/>
    <mergeCell ref="V59:Y59"/>
    <mergeCell ref="B61:K61"/>
    <mergeCell ref="B60:K60"/>
    <mergeCell ref="L60:O60"/>
    <mergeCell ref="L61:O61"/>
    <mergeCell ref="P60:S60"/>
    <mergeCell ref="T62:U62"/>
    <mergeCell ref="V62:Y62"/>
    <mergeCell ref="P61:S61"/>
    <mergeCell ref="T60:U60"/>
    <mergeCell ref="T61:U61"/>
    <mergeCell ref="V60:Y60"/>
    <mergeCell ref="S87:Y88"/>
    <mergeCell ref="H77:I78"/>
    <mergeCell ref="J76:L76"/>
    <mergeCell ref="J77:L78"/>
    <mergeCell ref="M77:N78"/>
    <mergeCell ref="O76:U76"/>
    <mergeCell ref="F86:J86"/>
    <mergeCell ref="V58:Y58"/>
    <mergeCell ref="Z58:AC58"/>
    <mergeCell ref="S86:Y86"/>
    <mergeCell ref="AB87:AH88"/>
    <mergeCell ref="B66:K66"/>
    <mergeCell ref="V66:Y66"/>
    <mergeCell ref="A69:K69"/>
    <mergeCell ref="T81:V81"/>
    <mergeCell ref="F81:J81"/>
    <mergeCell ref="C72:AH72"/>
    <mergeCell ref="AD69:AH69"/>
    <mergeCell ref="AD70:AH70"/>
    <mergeCell ref="L69:AC69"/>
    <mergeCell ref="P67:S67"/>
    <mergeCell ref="T66:U66"/>
    <mergeCell ref="T67:U67"/>
    <mergeCell ref="P66:S66"/>
  </mergeCells>
  <phoneticPr fontId="1"/>
  <conditionalFormatting sqref="G28:H28 J28:K28 R28:S28 U28:V28 E29:AH32">
    <cfRule type="containsBlanks" dxfId="13" priority="20">
      <formula>LEN(TRIM(E28))=0</formula>
    </cfRule>
  </conditionalFormatting>
  <conditionalFormatting sqref="J8">
    <cfRule type="containsBlanks" dxfId="12" priority="23">
      <formula>LEN(TRIM(J8))=0</formula>
    </cfRule>
  </conditionalFormatting>
  <conditionalFormatting sqref="J14">
    <cfRule type="containsBlanks" dxfId="11" priority="1">
      <formula>LEN(TRIM(J14))=0</formula>
    </cfRule>
  </conditionalFormatting>
  <conditionalFormatting sqref="J4:AH4 K6:AH6 J7:AH7 Y8:AF9 J17:AB17 K18:AH18 H21:S23 W21:AH23 K24:AH24 J25:AH25 Z62:Z66">
    <cfRule type="containsBlanks" dxfId="10" priority="25">
      <formula>LEN(TRIM(H4))=0</formula>
    </cfRule>
  </conditionalFormatting>
  <conditionalFormatting sqref="J10:AH10 E34 B51:B60 L51:L60 P51:P60 T51:T60 Z51:Z60">
    <cfRule type="containsBlanks" dxfId="9" priority="18">
      <formula>LEN(TRIM(B10))=0</formula>
    </cfRule>
  </conditionalFormatting>
  <conditionalFormatting sqref="J19:AH20">
    <cfRule type="containsBlanks" dxfId="8" priority="11">
      <formula>LEN(TRIM(J19))=0</formula>
    </cfRule>
  </conditionalFormatting>
  <conditionalFormatting sqref="K12:AH12 J13:AH13 J16:AH16">
    <cfRule type="containsBlanks" dxfId="7" priority="5">
      <formula>LEN(TRIM(J12))=0</formula>
    </cfRule>
  </conditionalFormatting>
  <conditionalFormatting sqref="L62:L66">
    <cfRule type="containsBlanks" dxfId="6" priority="6">
      <formula>LEN(TRIM(L62))=0</formula>
    </cfRule>
  </conditionalFormatting>
  <conditionalFormatting sqref="M5:R5">
    <cfRule type="containsBlanks" dxfId="5" priority="22">
      <formula>LEN(TRIM(M5))=0</formula>
    </cfRule>
  </conditionalFormatting>
  <conditionalFormatting sqref="M11:R11">
    <cfRule type="containsBlanks" dxfId="4" priority="4">
      <formula>LEN(TRIM(M11))=0</formula>
    </cfRule>
  </conditionalFormatting>
  <conditionalFormatting sqref="W5:AH5">
    <cfRule type="containsBlanks" dxfId="3" priority="21">
      <formula>LEN(TRIM(W5))=0</formula>
    </cfRule>
  </conditionalFormatting>
  <conditionalFormatting sqref="W11:AH11">
    <cfRule type="containsBlanks" dxfId="2" priority="3">
      <formula>LEN(TRIM(W11))=0</formula>
    </cfRule>
  </conditionalFormatting>
  <conditionalFormatting sqref="Y14:AF15">
    <cfRule type="containsBlanks" dxfId="1" priority="2">
      <formula>LEN(TRIM(Y14))=0</formula>
    </cfRule>
  </conditionalFormatting>
  <conditionalFormatting sqref="AE17:AH17">
    <cfRule type="containsBlanks" dxfId="0" priority="24">
      <formula>LEN(TRIM(AE17))=0</formula>
    </cfRule>
  </conditionalFormatting>
  <dataValidations count="4">
    <dataValidation imeMode="off" allowBlank="1" showInputMessage="1" showErrorMessage="1" sqref="K6:AH6 K18:AH18 K24:AH24 K12:AH12" xr:uid="{00000000-0002-0000-0000-000000000000}"/>
    <dataValidation imeMode="on" allowBlank="1" showInputMessage="1" showErrorMessage="1" sqref="J7:AH7 J4:AH4 M5:R5 W5:AH5 J17:AB17 J25:AH25 H21:S23 J19:AH20 W11:AH11 M11:R11 J13:AH13 J16:AH16 J10:AH10" xr:uid="{00000000-0002-0000-0000-000001000000}"/>
    <dataValidation type="list" allowBlank="1" showInputMessage="1" showErrorMessage="1" sqref="AE17:AH17" xr:uid="{00000000-0002-0000-0000-000002000000}">
      <formula1>$B$95:$D$95</formula1>
    </dataValidation>
    <dataValidation type="list" allowBlank="1" showInputMessage="1" showErrorMessage="1" sqref="J8:S9 J14:S15" xr:uid="{4C32E7F6-6A09-4A4D-8C22-87CB266007F0}">
      <formula1>$B$94:$S$94</formula1>
    </dataValidation>
  </dataValidations>
  <printOptions horizontalCentered="1"/>
  <pageMargins left="0.39370078740157483" right="0.39370078740157483" top="0.39370078740157483" bottom="0.19685039370078741" header="0.31496062992125984" footer="0.31496062992125984"/>
  <pageSetup paperSize="9" scale="49" orientation="portrait" r:id="rId1"/>
  <rowBreaks count="1" manualBreakCount="1">
    <brk id="88" max="33" man="1"/>
  </rowBreak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2024-05-30T02:07:05Z</dcterms:created>
  <dcterms:modified xsi:type="dcterms:W3CDTF">2026-05-28T08:15:42Z</dcterms:modified>
</cp:coreProperties>
</file>