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<sst xmlns="http://schemas.openxmlformats.org/spreadsheetml/2006/main" count="866" uniqueCount="866">
  <si>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</si>
  <si>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ブラザー記念病院</t>
  </si>
  <si>
    <t>〒467-0851　名古屋市瑞穂区塩入町１１－８</t>
  </si>
  <si>
    <t>病棟の建築時期と構造</t>
  </si>
  <si>
    <t>建物情報＼病棟名</t>
  </si>
  <si>
    <t>一般病棟</t>
  </si>
  <si>
    <t>療養病棟</t>
  </si>
  <si>
    <t>様式１病院病棟票(1)</t>
  </si>
  <si>
    <t>建築時期</t>
  </si>
  <si>
    <t>2008</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</si>
  <si>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</si>
  <si>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</si>
  <si>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</si>
  <si>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</si>
  <si>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</si>
  <si>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</si>
  <si>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</si>
  <si>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</si>
  <si>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</si>
  <si>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</si>
  <si>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</si>
  <si>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</si>
  <si>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</si>
  <si>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</si>
  <si>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</si>
  <si>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</si>
  <si>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</si>
  <si>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</si>
  <si>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</si>
  <si>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</si>
  <si>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</si>
  <si>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</si>
  <si>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</si>
  <si>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</si>
  <si>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</si>
  <si>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</si>
  <si>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</si>
  <si>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</si>
  <si>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</si>
  <si>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</si>
  <si>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</si>
  <si>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</si>
  <si>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</si>
  <si>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</si>
  <si>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</si>
  <si>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</si>
  <si>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</si>
  <si>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</si>
  <si>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</si>
  <si>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</si>
  <si>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</si>
  <si>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</si>
  <si>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</si>
  <si>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</si>
  <si>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</si>
  <si>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</si>
  <si>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</si>
  <si>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</si>
  <si>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</si>
  <si>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</si>
  <si>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</si>
  <si>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</si>
  <si>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</si>
  <si>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</si>
  <si>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</si>
  <si>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</si>
  <si>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</si>
  <si>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</si>
  <si>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</si>
  <si>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</si>
  <si>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</si>
  <si>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</si>
  <si>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</si>
  <si>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</si>
  <si>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</si>
  <si>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</si>
  <si>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</si>
  <si>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</si>
  <si>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</si>
  <si>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</si>
  <si>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健康保険組合及びその連合会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</si>
  <si>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</si>
  <si>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</si>
  <si>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</si>
  <si>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</si>
  <si>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</si>
  <si>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</si>
  <si>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</si>
  <si>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</si>
  <si>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</si>
  <si>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</si>
  <si>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</si>
  <si>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</si>
  <si>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</si>
  <si>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</si>
  <si>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</si>
  <si>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</si>
  <si>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</si>
  <si>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</si>
  <si>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</si>
  <si>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</si>
  <si>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</si>
  <si>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</si>
  <si>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</si>
  <si>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</si>
  <si>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</si>
  <si>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</si>
  <si>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</si>
  <si>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</si>
  <si>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</si>
  <si>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</si>
  <si>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</si>
  <si>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</si>
  <si>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</si>
  <si>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</si>
  <si>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</si>
  <si>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</si>
  <si>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</si>
  <si>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</si>
  <si>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</si>
  <si>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</si>
  <si>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</si>
  <si>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</si>
  <si>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</si>
  <si>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</si>
  <si>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</si>
  <si>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</si>
  <si>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</si>
  <si>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</si>
  <si>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</si>
  <si>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</si>
  <si>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</si>
  <si>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</si>
  <si>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</si>
  <si>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</si>
  <si>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</si>
  <si>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</si>
  <si>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</si>
  <si>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</si>
  <si>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</si>
  <si>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</si>
  <si>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</si>
  <si>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</si>
  <si>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</si>
  <si>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</si>
  <si>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</si>
  <si>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</si>
  <si>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</si>
  <si>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</si>
  <si>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</si>
  <si>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</si>
  <si>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</si>
  <si>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</si>
  <si>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</si>
  <si>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</si>
  <si>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</si>
  <si>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</si>
  <si>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</si>
  <si>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</si>
  <si>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</si>
  <si>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</si>
  <si>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</si>
  <si>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</si>
  <si>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</si>
  <si>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</si>
  <si>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</si>
  <si>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</si>
  <si>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</si>
  <si>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</si>
  <si>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</si>
  <si>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</si>
  <si>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</si>
  <si>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</si>
  <si>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</si>
  <si>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</si>
  <si>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</si>
  <si>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</si>
  <si>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</si>
  <si>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</si>
  <si>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</si>
  <si>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</si>
  <si>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</si>
  <si>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</si>
  <si>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</si>
  <si>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</si>
  <si>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</si>
  <si>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</si>
  <si>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</si>
  <si>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</si>
  <si>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</si>
  <si>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</si>
  <si>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</si>
  <si>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</si>
  <si>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</si>
  <si>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</si>
  <si>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</si>
  <si>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</si>
  <si>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</si>
  <si>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</si>
  <si>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</si>
  <si>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</si>
  <si>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</si>
  <si>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</si>
  <si>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</si>
  <si>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</si>
  <si>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</si>
  <si>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</si>
  <si>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</si>
  <si>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</si>
  <si>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</si>
  <si>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</si>
  <si>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</si>
  <si>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</si>
  <si>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</si>
  <si>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</si>
  <si>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</si>
  <si>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</si>
  <si>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</si>
  <si>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</si>
  <si>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</si>
  <si>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</si>
  <si>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</si>
  <si>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</si>
  <si>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</si>
  <si>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</si>
  <si>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</si>
  <si>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</si>
  <si>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</si>
  <si>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</si>
  <si>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</si>
  <si>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</si>
  <si>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</si>
  <si>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</si>
  <si>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</si>
  <si>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</si>
  <si>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</si>
  <si>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</si>
  <si>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</si>
  <si>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</si>
  <si>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</si>
  <si>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</si>
  <si>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</si>
  <si>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</si>
  <si>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</si>
  <si>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</si>
  <si>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</si>
  <si>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</si>
  <si>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</si>
  <si>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</si>
  <si>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</si>
  <si>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</si>
  <si>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</si>
  <si>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</si>
  <si>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</si>
  <si>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</si>
  <si>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</si>
  <si>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</si>
  <si>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</si>
  <si>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</si>
  <si>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</si>
  <si>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</si>
  <si>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</si>
  <si>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</si>
  <si>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</si>
  <si>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</si>
  <si>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</si>
  <si>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</si>
  <si>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</si>
  <si>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</si>
  <si>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</si>
  <si>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</si>
  <si>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</si>
  <si>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</si>
  <si>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</si>
  <si>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</si>
  <si>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</si>
  <si>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</si>
  <si>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</si>
  <si>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</si>
  <si>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</si>
  <si>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</si>
  <si>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</si>
  <si>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</si>
  <si>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</si>
  <si>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</si>
  <si>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</si>
  <si>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</si>
  <si>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</si>
  <si>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</si>
  <si>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</si>
  <si>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</si>
  <si>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</si>
  <si>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</si>
  <si>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</si>
  <si>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</si>
  <si>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</si>
  <si>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</si>
  <si>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</si>
  <si>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</si>
  <si>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</si>
  <si>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</si>
  <si>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</si>
  <si>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</si>
  <si>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</si>
  <si>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</si>
  <si>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</si>
  <si>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</si>
  <si>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</si>
  <si>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</si>
  <si>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</si>
  <si>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</si>
  <si>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</si>
  <si>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</si>
  <si>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</si>
  <si>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</si>
  <si>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</si>
  <si>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</si>
  <si>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</si>
  <si>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</si>
  <si>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</si>
  <si>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</si>
  <si>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</si>
  <si>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</si>
  <si>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</si>
  <si>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</si>
  <si>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</si>
  <si>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</si>
  <si>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</si>
  <si>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</si>
  <si>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</si>
  <si>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</si>
  <si>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</si>
  <si>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</si>
  <si>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</si>
  <si>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</si>
  <si>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</si>
  <si>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</si>
  <si>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</si>
  <si>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</si>
  <si>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</si>
  <si>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</si>
  <si>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</si>
  <si>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</si>
  <si>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</si>
  <si>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</si>
  <si>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</si>
  <si>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</si>
  <si>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</si>
  <si>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</si>
  <si>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</si>
  <si>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</si>
  <si>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</si>
  <si>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t>
  </si>
  <si>
    <t>療養</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</si>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</sst>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29</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27</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29</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30</v>
      </c>
      <c r="M131" s="179">
        <v>29</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4.7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13</v>
      </c>
      <c r="M186" s="181">
        <v>13</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v>
      </c>
      <c r="M187" s="181">
        <v>0.4</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1</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4</v>
      </c>
      <c r="M190" s="181">
        <v>4</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183</v>
      </c>
      <c r="M214" s="1"/>
      <c r="N214" s="225"/>
      <c r="O214" s="225"/>
      <c r="P214" s="225"/>
      <c r="Q214" s="225"/>
      <c r="R214" s="225"/>
      <c r="S214" s="225"/>
    </row>
    <row r="215" ht="20.25" customHeight="1">
      <c r="C215" s="25"/>
      <c r="I215" s="47" t="s">
        <v>76</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6</v>
      </c>
      <c r="N216" s="239">
        <v>3</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1.8</v>
      </c>
      <c r="N217" s="199">
        <v>1</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2</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2</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1.2</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1</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202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152</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186</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186</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513</v>
      </c>
      <c r="M314" s="289">
        <v>39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197</v>
      </c>
      <c r="M315" s="181">
        <v>38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316</v>
      </c>
      <c r="M316" s="181">
        <v>1</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8502</v>
      </c>
      <c r="M318" s="181">
        <v>8992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512</v>
      </c>
      <c r="M319" s="181">
        <v>40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513</v>
      </c>
      <c r="M327" s="181">
        <v>39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37</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375</v>
      </c>
      <c r="M329" s="181">
        <v>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131</v>
      </c>
      <c r="M330" s="181">
        <v>1</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7</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186</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512</v>
      </c>
      <c r="M335" s="181">
        <v>40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37</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371</v>
      </c>
      <c r="M337" s="181">
        <v>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32</v>
      </c>
      <c r="M338" s="181">
        <v>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9</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2</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17</v>
      </c>
      <c r="M342" s="181">
        <v>2</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44</v>
      </c>
      <c r="M343" s="181">
        <v>35</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186</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475</v>
      </c>
      <c r="M352" s="181">
        <v>40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451</v>
      </c>
      <c r="M353" s="181">
        <v>40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22</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352</v>
      </c>
      <c r="M388" s="263" t="s">
        <v>353</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108</v>
      </c>
      <c r="D398" s="316"/>
      <c r="E398" s="316"/>
      <c r="F398" s="316"/>
      <c r="G398" s="316"/>
      <c r="H398" s="317"/>
      <c r="I398" s="355"/>
      <c r="J398" s="148" t="str">
        <f t="shared" si="63"/>
        <v>未確認</v>
      </c>
      <c r="K398" s="238" t="str">
        <f t="shared" si="64"/>
        <v>※</v>
      </c>
      <c r="L398" s="241">
        <v>366</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67</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0</v>
      </c>
      <c r="M401" s="185">
        <v>339</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347</v>
      </c>
      <c r="M471" s="185">
        <v>1</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314</v>
      </c>
      <c r="M479" s="185">
        <v>10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18</v>
      </c>
      <c r="M480" s="185">
        <v>8</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10</v>
      </c>
      <c r="M488" s="185">
        <v>1</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6</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3</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326</v>
      </c>
      <c r="M548" s="185">
        <v>222</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37</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1</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2</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11</v>
      </c>
      <c r="M648" s="185">
        <v>1</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63</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109</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3</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5</v>
      </c>
      <c r="M665" s="185">
        <v>5</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161</v>
      </c>
      <c r="M673" s="185">
        <v>77</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107</v>
      </c>
      <c r="M675" s="185">
        <v>51</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40</v>
      </c>
      <c r="M677" s="185">
        <v>13</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14</v>
      </c>
      <c r="M678" s="185">
        <v>13</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8</v>
      </c>
      <c r="M686" s="185">
        <v>12</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475</v>
      </c>
      <c r="M697" s="279">
        <v>40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67</v>
      </c>
      <c r="M721" s="185">
        <v>327</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17</v>
      </c>
      <c r="M722" s="185">
        <v>6</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8</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