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<sst xmlns="http://schemas.openxmlformats.org/spreadsheetml/2006/main" count="867" uniqueCount="867">
  <si>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</si>
  <si>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小嶋病院</t>
  </si>
  <si>
    <t>〒477-0031　東海市大田町後田１１２０</t>
  </si>
  <si>
    <t>病棟の建築時期と構造</t>
  </si>
  <si>
    <t>建物情報＼病棟名</t>
  </si>
  <si>
    <t>東館２階</t>
  </si>
  <si>
    <t>東館３階</t>
  </si>
  <si>
    <t>本館２階</t>
  </si>
  <si>
    <t>本館３階</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</si>
  <si>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</si>
  <si>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</si>
  <si>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</si>
  <si>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</si>
  <si>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</si>
  <si>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</si>
  <si>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</si>
  <si>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</si>
  <si>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</si>
  <si>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</si>
  <si>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</si>
  <si>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</si>
  <si>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</si>
  <si>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</si>
  <si>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</si>
  <si>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</si>
  <si>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</si>
  <si>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</si>
  <si>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</si>
  <si>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</si>
  <si>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</si>
  <si>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</si>
  <si>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</si>
  <si>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</si>
  <si>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</si>
  <si>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</si>
  <si>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</si>
  <si>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</si>
  <si>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</si>
  <si>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</si>
  <si>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</si>
  <si>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</si>
  <si>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</si>
  <si>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</si>
  <si>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</si>
  <si>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</si>
  <si>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</si>
  <si>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</si>
  <si>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</si>
  <si>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</si>
  <si>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</si>
  <si>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</si>
  <si>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</si>
  <si>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</si>
  <si>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</si>
  <si>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</si>
  <si>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</si>
  <si>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</si>
  <si>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</si>
  <si>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</si>
  <si>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</si>
  <si>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</si>
  <si>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</si>
  <si>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</si>
  <si>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</si>
  <si>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</si>
  <si>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</si>
  <si>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</si>
  <si>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</si>
  <si>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</si>
  <si>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</si>
  <si>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</si>
  <si>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</si>
  <si>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</si>
  <si>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</si>
  <si>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</si>
  <si>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</si>
  <si>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</si>
  <si>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</si>
  <si>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</si>
  <si>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</si>
  <si>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</si>
  <si>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</si>
  <si>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</si>
  <si>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</si>
  <si>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</si>
  <si>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</si>
  <si>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</si>
  <si>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</si>
  <si>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</si>
  <si>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</si>
  <si>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</si>
  <si>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</si>
  <si>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</si>
  <si>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</si>
  <si>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</si>
  <si>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</si>
  <si>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病棟老朽化のため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</si>
  <si>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</si>
  <si>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</si>
  <si>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</si>
  <si>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</si>
  <si>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</si>
  <si>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</si>
  <si>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</si>
  <si>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</si>
  <si>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</si>
  <si>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</si>
  <si>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</si>
  <si>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</si>
  <si>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</si>
  <si>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</si>
  <si>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</si>
  <si>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</si>
  <si>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</si>
  <si>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</si>
  <si>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</si>
  <si>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</si>
  <si>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</si>
  <si>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</si>
  <si>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</si>
  <si>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</si>
  <si>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</si>
  <si>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</si>
  <si>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</si>
  <si>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</si>
  <si>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</si>
  <si>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</si>
  <si>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</si>
  <si>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</si>
  <si>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</si>
  <si>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</si>
  <si>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</si>
  <si>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</si>
  <si>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</si>
  <si>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</si>
  <si>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</si>
  <si>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</si>
  <si>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</si>
  <si>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</si>
  <si>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</si>
  <si>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</si>
  <si>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</si>
  <si>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</si>
  <si>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</si>
  <si>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</si>
  <si>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</si>
  <si>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</si>
  <si>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</si>
  <si>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</si>
  <si>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</si>
  <si>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</si>
  <si>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</si>
  <si>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</si>
  <si>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</si>
  <si>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</si>
  <si>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</si>
  <si>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</si>
  <si>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</si>
  <si>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</si>
  <si>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</si>
  <si>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</si>
  <si>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</si>
  <si>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</si>
  <si>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</si>
  <si>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</si>
  <si>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</si>
  <si>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</si>
  <si>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</si>
  <si>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</si>
  <si>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</si>
  <si>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</si>
  <si>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</si>
  <si>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</si>
  <si>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</si>
  <si>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</si>
  <si>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</si>
  <si>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</si>
  <si>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</si>
  <si>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</si>
  <si>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</si>
  <si>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</si>
  <si>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</si>
  <si>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</si>
  <si>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</si>
  <si>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</si>
  <si>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</si>
  <si>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</si>
  <si>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</si>
  <si>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</si>
  <si>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</si>
  <si>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</si>
  <si>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</si>
  <si>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</si>
  <si>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</si>
  <si>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</si>
  <si>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</si>
  <si>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</si>
  <si>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</si>
  <si>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</si>
  <si>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</si>
  <si>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</si>
  <si>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</si>
  <si>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</si>
  <si>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</si>
  <si>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</si>
  <si>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</si>
  <si>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</si>
  <si>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</si>
  <si>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</si>
  <si>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</si>
  <si>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</si>
  <si>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</si>
  <si>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</si>
  <si>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</si>
  <si>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</si>
  <si>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</si>
  <si>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</si>
  <si>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</si>
  <si>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</si>
  <si>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</si>
  <si>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</si>
  <si>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</si>
  <si>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</si>
  <si>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</si>
  <si>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</si>
  <si>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</si>
  <si>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</si>
  <si>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</si>
  <si>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</si>
  <si>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</si>
  <si>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</si>
  <si>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</si>
  <si>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</si>
  <si>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</si>
  <si>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</si>
  <si>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</si>
  <si>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</si>
  <si>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</si>
  <si>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</si>
  <si>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</si>
  <si>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</si>
  <si>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</si>
  <si>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</si>
  <si>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</si>
  <si>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</si>
  <si>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</si>
  <si>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</si>
  <si>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</si>
  <si>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</si>
  <si>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</si>
  <si>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</si>
  <si>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</si>
  <si>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</si>
  <si>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</si>
  <si>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</si>
  <si>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</si>
  <si>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</si>
  <si>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</si>
  <si>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</si>
  <si>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</si>
  <si>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</si>
  <si>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</si>
  <si>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</si>
  <si>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</si>
  <si>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</si>
  <si>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</si>
  <si>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</si>
  <si>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</si>
  <si>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</si>
  <si>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</si>
  <si>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</si>
  <si>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</si>
  <si>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</si>
  <si>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</si>
  <si>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</si>
  <si>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</si>
  <si>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</si>
  <si>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</si>
  <si>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</si>
  <si>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</si>
  <si>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</si>
  <si>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</si>
  <si>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</si>
  <si>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</si>
  <si>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</si>
  <si>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</si>
  <si>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</si>
  <si>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</si>
  <si>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</si>
  <si>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</si>
  <si>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</si>
  <si>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</si>
  <si>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</si>
  <si>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</si>
  <si>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</si>
  <si>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</si>
  <si>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</si>
  <si>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</si>
  <si>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</si>
  <si>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</si>
  <si>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</si>
  <si>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</si>
  <si>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</si>
  <si>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</si>
  <si>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</si>
  <si>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</si>
  <si>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</si>
  <si>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</si>
  <si>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</si>
  <si>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</si>
  <si>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</si>
  <si>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</si>
  <si>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</si>
  <si>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</si>
  <si>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</si>
  <si>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</si>
  <si>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</si>
  <si>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</si>
  <si>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</si>
  <si>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</si>
  <si>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</si>
  <si>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</si>
  <si>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</si>
  <si>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</si>
  <si>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</si>
  <si>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</si>
  <si>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</si>
  <si>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</si>
  <si>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</si>
  <si>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</si>
  <si>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</si>
  <si>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</si>
  <si>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</si>
  <si>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</si>
  <si>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</si>
  <si>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</si>
  <si>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</si>
  <si>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</si>
  <si>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</si>
  <si>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</si>
  <si>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</si>
  <si>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</si>
  <si>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</si>
  <si>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</si>
  <si>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</si>
  <si>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</si>
  <si>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</si>
  <si>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</si>
  <si>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</si>
  <si>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</si>
  <si>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</si>
  <si>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</si>
  <si>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</si>
  <si>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</si>
  <si>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東館2階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</si>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</sst>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17</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t="s">
        <v>18</v>
      </c>
      <c r="O21" s="17" t="s">
        <v>18</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19</v>
      </c>
      <c r="M95" s="263" t="s">
        <v>17</v>
      </c>
      <c r="N95" s="263" t="s">
        <v>77</v>
      </c>
      <c r="O95" s="263" t="s">
        <v>77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v>60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60</v>
      </c>
      <c r="M106" s="146">
        <v>60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60</v>
      </c>
      <c r="N107" s="221">
        <v>60</v>
      </c>
      <c r="O107" s="221">
        <v>60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96</v>
      </c>
      <c r="O111" s="222" t="s">
        <v>96</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11</v>
      </c>
      <c r="M120" s="179" t="s">
        <v>11</v>
      </c>
      <c r="N120" s="224" t="s">
        <v>11</v>
      </c>
      <c r="O120" s="224" t="s">
        <v>11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11</v>
      </c>
      <c r="M121" s="179" t="s">
        <v>11</v>
      </c>
      <c r="N121" s="224" t="s">
        <v>11</v>
      </c>
      <c r="O121" s="224" t="s">
        <v>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11</v>
      </c>
      <c r="M122" s="179" t="s">
        <v>11</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v>
      </c>
      <c r="O130" s="224" t="s">
        <v>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60</v>
      </c>
      <c r="M131" s="179">
        <v>60</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7.4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19</v>
      </c>
      <c r="M186" s="181">
        <v>20</v>
      </c>
      <c r="N186" s="229">
        <v>0</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2.8</v>
      </c>
      <c r="M187" s="181">
        <v>4</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2</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0.2</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8</v>
      </c>
      <c r="M190" s="181">
        <v>12</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0.8</v>
      </c>
      <c r="M191" s="181">
        <v>1.2</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1</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4</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4.6</v>
      </c>
      <c r="N217" s="199">
        <v>0.3</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0.6</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7</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0.6</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9</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2</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4</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0.1</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213</v>
      </c>
      <c r="M314" s="289">
        <v>487</v>
      </c>
      <c r="N314" s="193">
        <v>0</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160</v>
      </c>
      <c r="M315" s="181">
        <v>255</v>
      </c>
      <c r="N315" s="292">
        <v>0</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53</v>
      </c>
      <c r="M316" s="181">
        <v>232</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21736</v>
      </c>
      <c r="M318" s="181">
        <v>21043</v>
      </c>
      <c r="N318" s="181">
        <v>0</v>
      </c>
      <c r="O318" s="181">
        <v>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214</v>
      </c>
      <c r="M319" s="181">
        <v>482</v>
      </c>
      <c r="N319" s="181">
        <v>0</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213</v>
      </c>
      <c r="M327" s="181">
        <v>487</v>
      </c>
      <c r="N327" s="181">
        <v>0</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11</v>
      </c>
      <c r="M328" s="181">
        <v>84</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33</v>
      </c>
      <c r="M329" s="181">
        <v>158</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157</v>
      </c>
      <c r="M330" s="181">
        <v>167</v>
      </c>
      <c r="N330" s="181">
        <v>0</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12</v>
      </c>
      <c r="M331" s="181">
        <v>78</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214</v>
      </c>
      <c r="M335" s="181">
        <v>482</v>
      </c>
      <c r="N335" s="181">
        <v>0</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84</v>
      </c>
      <c r="M336" s="181">
        <v>11</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17</v>
      </c>
      <c r="M337" s="181">
        <v>206</v>
      </c>
      <c r="N337" s="181">
        <v>0</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9</v>
      </c>
      <c r="M338" s="181">
        <v>16</v>
      </c>
      <c r="N338" s="181">
        <v>0</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11</v>
      </c>
      <c r="M339" s="181">
        <v>17</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v>
      </c>
      <c r="M340" s="181">
        <v>99</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4</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v>
      </c>
      <c r="M342" s="181">
        <v>77</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83</v>
      </c>
      <c r="M343" s="181">
        <v>52</v>
      </c>
      <c r="N343" s="181">
        <v>0</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130</v>
      </c>
      <c r="M352" s="181">
        <v>471</v>
      </c>
      <c r="N352" s="229">
        <v>0</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129</v>
      </c>
      <c r="M353" s="181">
        <v>442</v>
      </c>
      <c r="N353" s="229">
        <v>0</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29</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94</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110</v>
      </c>
      <c r="D411" s="316"/>
      <c r="E411" s="316"/>
      <c r="F411" s="316"/>
      <c r="G411" s="316"/>
      <c r="H411" s="317"/>
      <c r="I411" s="355"/>
      <c r="J411" s="148" t="str">
        <f t="shared" si="63"/>
        <v>未確認</v>
      </c>
      <c r="K411" s="238" t="str">
        <f t="shared" si="64"/>
        <v>※</v>
      </c>
      <c r="L411" s="241">
        <v>846</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66</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111</v>
      </c>
      <c r="D452" s="316"/>
      <c r="E452" s="316"/>
      <c r="F452" s="316"/>
      <c r="G452" s="316"/>
      <c r="H452" s="317"/>
      <c r="I452" s="355"/>
      <c r="J452" s="148" t="str">
        <f t="shared" si="67"/>
        <v>未確認</v>
      </c>
      <c r="K452" s="238" t="str">
        <f t="shared" si="68"/>
        <v>※</v>
      </c>
      <c r="L452" s="241">
        <v>0</v>
      </c>
      <c r="M452" s="185">
        <v>1126</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v>
      </c>
      <c r="M471" s="185">
        <v>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29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v>14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v>
      </c>
      <c r="M487" s="185">
        <v>5</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v>
      </c>
      <c r="M488" s="185">
        <v>6</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3</v>
      </c>
      <c r="M519" s="185">
        <v>15</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12.9</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3.7</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1.4</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1.4</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6</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v>
      </c>
      <c r="M637" s="185">
        <v>309</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561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48</v>
      </c>
      <c r="M647" s="185">
        <v>5</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7</v>
      </c>
      <c r="M648" s="185">
        <v>14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177</v>
      </c>
      <c r="M658" s="185">
        <v>6</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136</v>
      </c>
      <c r="M659" s="185">
        <v>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152</v>
      </c>
      <c r="M660" s="185">
        <v>14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71</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3</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533</v>
      </c>
      <c r="M673" s="185">
        <v>25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137</v>
      </c>
      <c r="M675" s="185">
        <v>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9</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391</v>
      </c>
      <c r="M677" s="185">
        <v>22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42</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19</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144</v>
      </c>
      <c r="M686" s="185">
        <v>189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130</v>
      </c>
      <c r="M697" s="279">
        <v>471</v>
      </c>
      <c r="N697" s="280">
        <v>0</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905</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47</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